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YAK\licitatii\2025\Proceduri\Produse\LD - Piese schimb reparatii regie proprie\WORD\"/>
    </mc:Choice>
  </mc:AlternateContent>
  <xr:revisionPtr revIDLastSave="0" documentId="8_{DB0AF6DF-0149-4CE6-8FDE-B05ED92E36FD}" xr6:coauthVersionLast="47" xr6:coauthVersionMax="47" xr10:uidLastSave="{00000000-0000-0000-0000-000000000000}"/>
  <bookViews>
    <workbookView xWindow="-120" yWindow="-120" windowWidth="29040" windowHeight="15840" xr2:uid="{7183054C-ADA6-4E56-A1A0-E04872A6CF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5" i="1" l="1"/>
  <c r="I165" i="1" s="1"/>
  <c r="H232" i="1"/>
  <c r="H181" i="1"/>
  <c r="I181" i="1" s="1"/>
  <c r="H124" i="1"/>
  <c r="I124" i="1" s="1"/>
  <c r="H203" i="1"/>
  <c r="I203" i="1" s="1"/>
  <c r="H82" i="1"/>
  <c r="H227" i="1"/>
  <c r="H222" i="1"/>
  <c r="I227" i="1"/>
  <c r="H213" i="1"/>
  <c r="H95" i="1"/>
  <c r="I95" i="1" s="1"/>
  <c r="H66" i="1"/>
  <c r="I66" i="1" s="1"/>
  <c r="H54" i="1"/>
  <c r="I54" i="1" s="1"/>
  <c r="I213" i="1"/>
  <c r="I82" i="1"/>
  <c r="I222" i="1"/>
  <c r="I232" i="1"/>
  <c r="H31" i="1"/>
  <c r="I31" i="1" s="1"/>
  <c r="H133" i="1"/>
  <c r="I133" i="1" s="1"/>
  <c r="H20" i="1"/>
  <c r="I20" i="1" s="1"/>
  <c r="H148" i="1"/>
  <c r="I148" i="1" s="1"/>
  <c r="H233" i="1" l="1"/>
  <c r="I233" i="1" s="1"/>
</calcChain>
</file>

<file path=xl/sharedStrings.xml><?xml version="1.0" encoding="utf-8"?>
<sst xmlns="http://schemas.openxmlformats.org/spreadsheetml/2006/main" count="428" uniqueCount="198">
  <si>
    <t>Nr.
 Crt.</t>
  </si>
  <si>
    <t>Denumirea produsului şi 
caracteristici</t>
  </si>
  <si>
    <t>U.M.</t>
  </si>
  <si>
    <t>Cantitate</t>
  </si>
  <si>
    <t>Preţ 
unitar</t>
  </si>
  <si>
    <t>Valoare lei fara tva</t>
  </si>
  <si>
    <t>Valoare lei cu tva</t>
  </si>
  <si>
    <t>Achizitionare Consumabile Finisor asfalt Vogele S1800-3i</t>
  </si>
  <si>
    <t>Set curele</t>
  </si>
  <si>
    <t>set</t>
  </si>
  <si>
    <t>Electromotor</t>
  </si>
  <si>
    <t>buc.</t>
  </si>
  <si>
    <t>Alternator</t>
  </si>
  <si>
    <t>Hidromotor tamper vibrare</t>
  </si>
  <si>
    <t>Filtru ulei 2075488</t>
  </si>
  <si>
    <t>Filtru combustibil 2287034</t>
  </si>
  <si>
    <t>Filtru combustibil 2214734</t>
  </si>
  <si>
    <t>Filtru aer 2216429</t>
  </si>
  <si>
    <t>Filtru aer 2216432</t>
  </si>
  <si>
    <t>Filtru hidraulic 9624541001</t>
  </si>
  <si>
    <t>Filtru hidraulic 9624551000</t>
  </si>
  <si>
    <t>TOTAL</t>
  </si>
  <si>
    <t>Achizitionare Consumabile Freza asfalt W100Ci</t>
  </si>
  <si>
    <t>Filtru ulei 195743</t>
  </si>
  <si>
    <t>Filtru combustibil 2391355</t>
  </si>
  <si>
    <t>Filtru combustibil 2391354</t>
  </si>
  <si>
    <t>Filtru combustibil 2225675</t>
  </si>
  <si>
    <t>Filtru aer 191526</t>
  </si>
  <si>
    <t>Filtru aer 191525</t>
  </si>
  <si>
    <t>Filtru hidraulic 90200</t>
  </si>
  <si>
    <t>Filtru hidraulic 156576</t>
  </si>
  <si>
    <t>Filtru aer 5068</t>
  </si>
  <si>
    <t>Achizitionare Consumabile Autogreder Caterpillar 120M2</t>
  </si>
  <si>
    <t>Filtru ulei  motor 4621171</t>
  </si>
  <si>
    <t>Filtru aer 3318108</t>
  </si>
  <si>
    <t>Filtru aer 5771435</t>
  </si>
  <si>
    <t>Element transmisie 3283655</t>
  </si>
  <si>
    <t>Filtru hidraulic 3383540</t>
  </si>
  <si>
    <t>Filtru hidraulic 1G8878</t>
  </si>
  <si>
    <t>Filtru hidraulic 3891076</t>
  </si>
  <si>
    <t>Filtru aer 1491912</t>
  </si>
  <si>
    <t>Filtru aer 2112660</t>
  </si>
  <si>
    <t>Filtru separator 4794131</t>
  </si>
  <si>
    <t>Filtru combustibil 3608960</t>
  </si>
  <si>
    <t>Lama autogreder 9J3657</t>
  </si>
  <si>
    <t>Piulita 2J3506</t>
  </si>
  <si>
    <t>Surub cupa spate 5J4773</t>
  </si>
  <si>
    <t>Curele 3508742</t>
  </si>
  <si>
    <t>Placuta uzura coroana rotire</t>
  </si>
  <si>
    <t>Dinte scarificator</t>
  </si>
  <si>
    <t>Camera mers inapoi</t>
  </si>
  <si>
    <t>Geam usa stg</t>
  </si>
  <si>
    <t>Glisiera lama</t>
  </si>
  <si>
    <t>Releu contact pornire 2418368</t>
  </si>
  <si>
    <t>Achizitionare Consumabile  Cilindru Hamm GRW280i</t>
  </si>
  <si>
    <t>Filtru aer 2243822</t>
  </si>
  <si>
    <t>Filtru aer 2243833</t>
  </si>
  <si>
    <t>Filtru ulei  motor 2279499</t>
  </si>
  <si>
    <t>Filtru combustibil 2275738</t>
  </si>
  <si>
    <t>Filtru combustibil 2247366</t>
  </si>
  <si>
    <t>Filtru ulei hidraulic 1296396</t>
  </si>
  <si>
    <t>Duza apa 1232762</t>
  </si>
  <si>
    <t>Sita 1212281</t>
  </si>
  <si>
    <t>Set curele motor</t>
  </si>
  <si>
    <t>Piulita 1212273</t>
  </si>
  <si>
    <t xml:space="preserve">Achizitionare Consumabile Cilindru Hamm H110 </t>
  </si>
  <si>
    <t>Raz tambur  2129161</t>
  </si>
  <si>
    <t>Masca far stg/dr</t>
  </si>
  <si>
    <t>Achizitionare Consumabile Cilindru compactor AMMANN ARX110 serie/AMMANN arx 110</t>
  </si>
  <si>
    <t>Raz tambur 4-29060</t>
  </si>
  <si>
    <t>Duza stropire tambur 4-6150090029</t>
  </si>
  <si>
    <t>Suport duza 1290699</t>
  </si>
  <si>
    <t>Sita duza 4-6150090034</t>
  </si>
  <si>
    <t>Piulita duza 1290711</t>
  </si>
  <si>
    <t>Set filtre 4-21383</t>
  </si>
  <si>
    <t>Rampa completa</t>
  </si>
  <si>
    <t>Joistyk</t>
  </si>
  <si>
    <t>Achizitionare Consumabile Buldoexcavator CASE 580ST</t>
  </si>
  <si>
    <t>Filtru combustibil 84534796</t>
  </si>
  <si>
    <t>Filtru aer primar 84217229</t>
  </si>
  <si>
    <t>Filtru aer secundar 87682999</t>
  </si>
  <si>
    <t>Filtru ulei  motor 87679598</t>
  </si>
  <si>
    <t>Filtru combustibil 87803444</t>
  </si>
  <si>
    <t>Filtru CV 84475948</t>
  </si>
  <si>
    <t>Filtru hidraulic 84255607</t>
  </si>
  <si>
    <t>Filtru aer 87418364</t>
  </si>
  <si>
    <t>Lama cupa 2250mm</t>
  </si>
  <si>
    <t>Piulita</t>
  </si>
  <si>
    <t>Surub</t>
  </si>
  <si>
    <t>Saiba</t>
  </si>
  <si>
    <t>Set bolturi brat spate</t>
  </si>
  <si>
    <t>Set bucsa brat spate</t>
  </si>
  <si>
    <t>kit reparatie sina translatare</t>
  </si>
  <si>
    <t>kit</t>
  </si>
  <si>
    <t>cruce cardanica</t>
  </si>
  <si>
    <t>Pivot</t>
  </si>
  <si>
    <t>Cap bara</t>
  </si>
  <si>
    <t>patina textolit ghidaj brat stg</t>
  </si>
  <si>
    <t>patina textolit ghidaj brat dr</t>
  </si>
  <si>
    <t>electromotor</t>
  </si>
  <si>
    <t>cilindru rupere cupa</t>
  </si>
  <si>
    <t>patina textolit picior calare stg</t>
  </si>
  <si>
    <t>patina textolit picior calare dr</t>
  </si>
  <si>
    <t>alternator</t>
  </si>
  <si>
    <t>lampa led spate</t>
  </si>
  <si>
    <t>Achizitionare Consumabile Freza rutiera WIRTGEN W50Ri</t>
  </si>
  <si>
    <t>Filtru combustibil 2175352</t>
  </si>
  <si>
    <t>Filtru combustibil 2041593</t>
  </si>
  <si>
    <t>Filtru ulei  motor 2185177</t>
  </si>
  <si>
    <t>Filtru aer 2232515</t>
  </si>
  <si>
    <t>Filtru aer 2232513</t>
  </si>
  <si>
    <t>Achizitionare Consumabile Reciclator WIRTGEN WR2400</t>
  </si>
  <si>
    <t>Filtru ulei 2111169</t>
  </si>
  <si>
    <t>Filtru combustibil 2287479</t>
  </si>
  <si>
    <t>Filtru separator 2111173</t>
  </si>
  <si>
    <t>Filtru combustibil 2268364</t>
  </si>
  <si>
    <t>Filtru aer 2185460</t>
  </si>
  <si>
    <t>Filtru aer 2185463</t>
  </si>
  <si>
    <t>Filtru hidraulic 2104522</t>
  </si>
  <si>
    <t>Filtru hidraulic 118266</t>
  </si>
  <si>
    <t>Filtru hidraulic 74334</t>
  </si>
  <si>
    <t xml:space="preserve">Curea ambreiaj </t>
  </si>
  <si>
    <t>Rulment ambreiaj</t>
  </si>
  <si>
    <t>Ejector pneumatic+furtun</t>
  </si>
  <si>
    <t>Achizitionare Consumabile Instalatie de amorsare COMEBA EH50G</t>
  </si>
  <si>
    <t>Filtru combustibil SN70145</t>
  </si>
  <si>
    <t>Filtru combustibil SN24632</t>
  </si>
  <si>
    <t>Filtru combustibil SN70232</t>
  </si>
  <si>
    <t>Filtru aer SA12211</t>
  </si>
  <si>
    <t>Filtru hidraulic P764660</t>
  </si>
  <si>
    <t>Duza injector</t>
  </si>
  <si>
    <t>Sita injector</t>
  </si>
  <si>
    <t>Fotocelula 3007839</t>
  </si>
  <si>
    <t>Bobina pornire 3954804</t>
  </si>
  <si>
    <t>Duza pulverizare rampa</t>
  </si>
  <si>
    <t>Suport duza rampa</t>
  </si>
  <si>
    <t>Invertor</t>
  </si>
  <si>
    <t>Demaror</t>
  </si>
  <si>
    <t>Releu incarcare</t>
  </si>
  <si>
    <t>Contact cu cheie</t>
  </si>
  <si>
    <t>Achizitionare Consumabile Soneta PAUSELLI Mod 700</t>
  </si>
  <si>
    <t>Filtru ulei  motor 12915035153</t>
  </si>
  <si>
    <t>Prefiltru motorina SN70232</t>
  </si>
  <si>
    <t>Filtru motorina FS19775</t>
  </si>
  <si>
    <t>Filtru aer P777638</t>
  </si>
  <si>
    <t>Filtru hidraulic SH63317</t>
  </si>
  <si>
    <t>Lant extractor</t>
  </si>
  <si>
    <t>Lant actionare</t>
  </si>
  <si>
    <t>Brida lant</t>
  </si>
  <si>
    <t>Rola lant</t>
  </si>
  <si>
    <t>Contact pornire</t>
  </si>
  <si>
    <t xml:space="preserve">Rola senila </t>
  </si>
  <si>
    <t>Lant ridicare</t>
  </si>
  <si>
    <t>Senile cauciuc trac one</t>
  </si>
  <si>
    <t>Rola antrenare senila</t>
  </si>
  <si>
    <t>Achizitionare Consumabile Buldoexcavator MST 642</t>
  </si>
  <si>
    <t>Filtru combustibil 110536974</t>
  </si>
  <si>
    <t>Filtru aer primar 111465278</t>
  </si>
  <si>
    <t>Filtru aer secundar 110467958</t>
  </si>
  <si>
    <t>Filtru ulei  motor 110562891</t>
  </si>
  <si>
    <t>Filtru combustibil 1114652747</t>
  </si>
  <si>
    <t>Filtru CV 142579634</t>
  </si>
  <si>
    <t>Dinte cupa spate</t>
  </si>
  <si>
    <t>Dinte colt cupa spate</t>
  </si>
  <si>
    <t>Bolt cupa spate</t>
  </si>
  <si>
    <t>Saiba cupa spate</t>
  </si>
  <si>
    <t>Surub cupa spate</t>
  </si>
  <si>
    <t>Piulita cupa spate</t>
  </si>
  <si>
    <t xml:space="preserve">Placa talpa picior calare </t>
  </si>
  <si>
    <t>set.</t>
  </si>
  <si>
    <t>Set bucsa bolt brat fata/spate</t>
  </si>
  <si>
    <t>Set bolt brat fata/spate</t>
  </si>
  <si>
    <t>Dinte cupa fata</t>
  </si>
  <si>
    <t xml:space="preserve">Placa textolit de ghidare brat extensibil </t>
  </si>
  <si>
    <t>Set placa textolit picior calare</t>
  </si>
  <si>
    <t>Achizitionare Consumabile Caterpilar 928F S.S  8AK00542</t>
  </si>
  <si>
    <t>Filtru ulei  motor element filtrant</t>
  </si>
  <si>
    <t>Filtru aer principal</t>
  </si>
  <si>
    <t>Filtru aer secundar</t>
  </si>
  <si>
    <t>Filtru motorina</t>
  </si>
  <si>
    <t>Curele</t>
  </si>
  <si>
    <t>bride cruce cardanica</t>
  </si>
  <si>
    <t>Achizitionare Consumabile Masina marcaj rutier Hofmann</t>
  </si>
  <si>
    <t>Filtru combustibil</t>
  </si>
  <si>
    <t>Filtru ulei  motor</t>
  </si>
  <si>
    <t>Filtru aer</t>
  </si>
  <si>
    <t>Filtru separatorcompresor</t>
  </si>
  <si>
    <t>Filtru ulei compresor</t>
  </si>
  <si>
    <t>Achizitionare Consumabile Bomag BW80 AD-5</t>
  </si>
  <si>
    <t>SET FILTRE MOTOR</t>
  </si>
  <si>
    <t>Set razuri</t>
  </si>
  <si>
    <t>Achizitionare Consumabile Elargizor Danrob</t>
  </si>
  <si>
    <t>Semilune de etansarer banda transportoare</t>
  </si>
  <si>
    <t>Rola banda</t>
  </si>
  <si>
    <t>Total</t>
  </si>
  <si>
    <t>TOTAL GENERAL</t>
  </si>
  <si>
    <t>OFERTANT,</t>
  </si>
  <si>
    <t>CENTRALIZATOR VALORIC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</si>
</sst>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i/>
      <sz val="14"/>
      <color indexed="8"/>
      <name val="Times New Roman"/>
      <family val="1"/>
    </font>
    <font>
      <i/>
      <sz val="14"/>
      <color rgb="FF000000"/>
      <name val="Times New Roman"/>
      <family val="1"/>
    </font>
    <font>
      <i/>
      <sz val="14"/>
      <name val="Calibri"/>
      <family val="2"/>
      <scheme val="minor"/>
    </font>
    <font>
      <i/>
      <sz val="14"/>
      <color indexed="8"/>
      <name val="Calibri"/>
      <family val="2"/>
      <scheme val="minor"/>
    </font>
    <font>
      <i/>
      <sz val="14"/>
      <color rgb="FF000000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Arial"/>
      <family val="2"/>
    </font>
    <font>
      <sz val="11"/>
      <color theme="1"/>
      <name val="Times New Roman"/>
      <family val="1"/>
    </font>
    <font>
      <b/>
      <sz val="2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4" fontId="6" fillId="2" borderId="9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4" fontId="6" fillId="2" borderId="11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/>
    </xf>
    <xf numFmtId="4" fontId="3" fillId="2" borderId="7" xfId="0" applyNumberFormat="1" applyFont="1" applyFill="1" applyBorder="1" applyAlignment="1">
      <alignment horizontal="center"/>
    </xf>
    <xf numFmtId="4" fontId="6" fillId="2" borderId="10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4" fontId="9" fillId="2" borderId="11" xfId="0" applyNumberFormat="1" applyFont="1" applyFill="1" applyBorder="1" applyAlignment="1">
      <alignment horizontal="center" vertical="center" wrapText="1"/>
    </xf>
    <xf numFmtId="4" fontId="9" fillId="2" borderId="10" xfId="0" applyNumberFormat="1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4" fontId="6" fillId="2" borderId="20" xfId="0" applyNumberFormat="1" applyFont="1" applyFill="1" applyBorder="1" applyAlignment="1">
      <alignment horizontal="center" vertical="center" wrapText="1"/>
    </xf>
    <xf numFmtId="4" fontId="5" fillId="2" borderId="19" xfId="0" applyNumberFormat="1" applyFont="1" applyFill="1" applyBorder="1" applyAlignment="1">
      <alignment horizontal="center"/>
    </xf>
    <xf numFmtId="4" fontId="3" fillId="2" borderId="26" xfId="0" applyNumberFormat="1" applyFont="1" applyFill="1" applyBorder="1" applyAlignment="1">
      <alignment horizontal="center"/>
    </xf>
    <xf numFmtId="4" fontId="3" fillId="2" borderId="27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4" fontId="11" fillId="0" borderId="0" xfId="0" applyNumberFormat="1" applyFont="1"/>
    <xf numFmtId="0" fontId="11" fillId="0" borderId="0" xfId="0" applyFont="1" applyAlignment="1">
      <alignment horizontal="center"/>
    </xf>
    <xf numFmtId="0" fontId="11" fillId="0" borderId="0" xfId="0" applyFont="1"/>
    <xf numFmtId="4" fontId="10" fillId="0" borderId="29" xfId="0" applyNumberFormat="1" applyFont="1" applyBorder="1"/>
    <xf numFmtId="4" fontId="10" fillId="0" borderId="30" xfId="0" applyNumberFormat="1" applyFont="1" applyBorder="1"/>
    <xf numFmtId="0" fontId="2" fillId="0" borderId="0" xfId="0" applyFont="1"/>
    <xf numFmtId="0" fontId="12" fillId="0" borderId="0" xfId="0" applyFon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center" vertical="center"/>
    </xf>
    <xf numFmtId="0" fontId="13" fillId="0" borderId="0" xfId="0" applyFont="1"/>
    <xf numFmtId="0" fontId="4" fillId="2" borderId="10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13">
    <dxf>
      <font>
        <b/>
        <i val="0"/>
        <condense val="0"/>
        <extend val="0"/>
        <sz val="11"/>
        <color indexed="10"/>
      </font>
    </dxf>
    <dxf>
      <font>
        <b/>
        <i val="0"/>
        <condense val="0"/>
        <extend val="0"/>
        <sz val="11"/>
        <color indexed="10"/>
      </font>
    </dxf>
    <dxf>
      <font>
        <b/>
        <i val="0"/>
        <condense val="0"/>
        <extend val="0"/>
        <sz val="11"/>
        <color indexed="10"/>
      </font>
    </dxf>
    <dxf>
      <font>
        <b/>
        <i val="0"/>
        <condense val="0"/>
        <extend val="0"/>
        <sz val="11"/>
        <color indexed="10"/>
      </font>
    </dxf>
    <dxf>
      <font>
        <b/>
        <i val="0"/>
        <condense val="0"/>
        <extend val="0"/>
        <sz val="11"/>
        <color indexed="10"/>
      </font>
    </dxf>
    <dxf>
      <font>
        <b/>
        <i val="0"/>
        <condense val="0"/>
        <extend val="0"/>
        <sz val="11"/>
        <color indexed="10"/>
      </font>
    </dxf>
    <dxf>
      <font>
        <b/>
        <i val="0"/>
        <condense val="0"/>
        <extend val="0"/>
        <sz val="11"/>
        <color indexed="10"/>
      </font>
    </dxf>
    <dxf>
      <font>
        <b/>
        <i val="0"/>
        <condense val="0"/>
        <extend val="0"/>
        <sz val="11"/>
        <color indexed="10"/>
      </font>
    </dxf>
    <dxf>
      <font>
        <b/>
        <i val="0"/>
        <condense val="0"/>
        <extend val="0"/>
        <sz val="11"/>
        <color indexed="10"/>
      </font>
    </dxf>
    <dxf>
      <font>
        <b/>
        <i val="0"/>
        <condense val="0"/>
        <extend val="0"/>
        <sz val="11"/>
        <color indexed="10"/>
      </font>
    </dxf>
    <dxf>
      <font>
        <b/>
        <i val="0"/>
        <condense val="0"/>
        <extend val="0"/>
        <sz val="11"/>
        <color indexed="10"/>
      </font>
    </dxf>
    <dxf>
      <font>
        <b/>
        <i val="0"/>
        <condense val="0"/>
        <extend val="0"/>
        <sz val="11"/>
        <color indexed="10"/>
      </font>
    </dxf>
    <dxf>
      <font>
        <b/>
        <i val="0"/>
        <condense val="0"/>
        <extend val="0"/>
        <sz val="11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A2E97-E4E6-4633-8925-487B3E2C8398}">
  <dimension ref="A5:K241"/>
  <sheetViews>
    <sheetView tabSelected="1" workbookViewId="0">
      <selection activeCell="M10" sqref="M10"/>
    </sheetView>
  </sheetViews>
  <sheetFormatPr defaultColWidth="11.5703125" defaultRowHeight="15" x14ac:dyDescent="0.25"/>
  <cols>
    <col min="1" max="1" width="9.5703125" style="1" customWidth="1"/>
    <col min="4" max="4" width="25.42578125" customWidth="1"/>
    <col min="6" max="6" width="16.5703125" customWidth="1"/>
    <col min="7" max="7" width="13.5703125" bestFit="1" customWidth="1"/>
    <col min="8" max="8" width="15.7109375" style="2" bestFit="1" customWidth="1"/>
    <col min="9" max="9" width="14.85546875" style="2" customWidth="1"/>
    <col min="11" max="11" width="14.28515625" bestFit="1" customWidth="1"/>
    <col min="257" max="257" width="9.5703125" customWidth="1"/>
    <col min="260" max="260" width="25.42578125" customWidth="1"/>
    <col min="262" max="262" width="16.5703125" customWidth="1"/>
    <col min="267" max="267" width="14.28515625" bestFit="1" customWidth="1"/>
    <col min="513" max="513" width="9.5703125" customWidth="1"/>
    <col min="516" max="516" width="25.42578125" customWidth="1"/>
    <col min="518" max="518" width="16.5703125" customWidth="1"/>
    <col min="523" max="523" width="14.28515625" bestFit="1" customWidth="1"/>
    <col min="769" max="769" width="9.5703125" customWidth="1"/>
    <col min="772" max="772" width="25.42578125" customWidth="1"/>
    <col min="774" max="774" width="16.5703125" customWidth="1"/>
    <col min="779" max="779" width="14.28515625" bestFit="1" customWidth="1"/>
    <col min="1025" max="1025" width="9.5703125" customWidth="1"/>
    <col min="1028" max="1028" width="25.42578125" customWidth="1"/>
    <col min="1030" max="1030" width="16.5703125" customWidth="1"/>
    <col min="1035" max="1035" width="14.28515625" bestFit="1" customWidth="1"/>
    <col min="1281" max="1281" width="9.5703125" customWidth="1"/>
    <col min="1284" max="1284" width="25.42578125" customWidth="1"/>
    <col min="1286" max="1286" width="16.5703125" customWidth="1"/>
    <col min="1291" max="1291" width="14.28515625" bestFit="1" customWidth="1"/>
    <col min="1537" max="1537" width="9.5703125" customWidth="1"/>
    <col min="1540" max="1540" width="25.42578125" customWidth="1"/>
    <col min="1542" max="1542" width="16.5703125" customWidth="1"/>
    <col min="1547" max="1547" width="14.28515625" bestFit="1" customWidth="1"/>
    <col min="1793" max="1793" width="9.5703125" customWidth="1"/>
    <col min="1796" max="1796" width="25.42578125" customWidth="1"/>
    <col min="1798" max="1798" width="16.5703125" customWidth="1"/>
    <col min="1803" max="1803" width="14.28515625" bestFit="1" customWidth="1"/>
    <col min="2049" max="2049" width="9.5703125" customWidth="1"/>
    <col min="2052" max="2052" width="25.42578125" customWidth="1"/>
    <col min="2054" max="2054" width="16.5703125" customWidth="1"/>
    <col min="2059" max="2059" width="14.28515625" bestFit="1" customWidth="1"/>
    <col min="2305" max="2305" width="9.5703125" customWidth="1"/>
    <col min="2308" max="2308" width="25.42578125" customWidth="1"/>
    <col min="2310" max="2310" width="16.5703125" customWidth="1"/>
    <col min="2315" max="2315" width="14.28515625" bestFit="1" customWidth="1"/>
    <col min="2561" max="2561" width="9.5703125" customWidth="1"/>
    <col min="2564" max="2564" width="25.42578125" customWidth="1"/>
    <col min="2566" max="2566" width="16.5703125" customWidth="1"/>
    <col min="2571" max="2571" width="14.28515625" bestFit="1" customWidth="1"/>
    <col min="2817" max="2817" width="9.5703125" customWidth="1"/>
    <col min="2820" max="2820" width="25.42578125" customWidth="1"/>
    <col min="2822" max="2822" width="16.5703125" customWidth="1"/>
    <col min="2827" max="2827" width="14.28515625" bestFit="1" customWidth="1"/>
    <col min="3073" max="3073" width="9.5703125" customWidth="1"/>
    <col min="3076" max="3076" width="25.42578125" customWidth="1"/>
    <col min="3078" max="3078" width="16.5703125" customWidth="1"/>
    <col min="3083" max="3083" width="14.28515625" bestFit="1" customWidth="1"/>
    <col min="3329" max="3329" width="9.5703125" customWidth="1"/>
    <col min="3332" max="3332" width="25.42578125" customWidth="1"/>
    <col min="3334" max="3334" width="16.5703125" customWidth="1"/>
    <col min="3339" max="3339" width="14.28515625" bestFit="1" customWidth="1"/>
    <col min="3585" max="3585" width="9.5703125" customWidth="1"/>
    <col min="3588" max="3588" width="25.42578125" customWidth="1"/>
    <col min="3590" max="3590" width="16.5703125" customWidth="1"/>
    <col min="3595" max="3595" width="14.28515625" bestFit="1" customWidth="1"/>
    <col min="3841" max="3841" width="9.5703125" customWidth="1"/>
    <col min="3844" max="3844" width="25.42578125" customWidth="1"/>
    <col min="3846" max="3846" width="16.5703125" customWidth="1"/>
    <col min="3851" max="3851" width="14.28515625" bestFit="1" customWidth="1"/>
    <col min="4097" max="4097" width="9.5703125" customWidth="1"/>
    <col min="4100" max="4100" width="25.42578125" customWidth="1"/>
    <col min="4102" max="4102" width="16.5703125" customWidth="1"/>
    <col min="4107" max="4107" width="14.28515625" bestFit="1" customWidth="1"/>
    <col min="4353" max="4353" width="9.5703125" customWidth="1"/>
    <col min="4356" max="4356" width="25.42578125" customWidth="1"/>
    <col min="4358" max="4358" width="16.5703125" customWidth="1"/>
    <col min="4363" max="4363" width="14.28515625" bestFit="1" customWidth="1"/>
    <col min="4609" max="4609" width="9.5703125" customWidth="1"/>
    <col min="4612" max="4612" width="25.42578125" customWidth="1"/>
    <col min="4614" max="4614" width="16.5703125" customWidth="1"/>
    <col min="4619" max="4619" width="14.28515625" bestFit="1" customWidth="1"/>
    <col min="4865" max="4865" width="9.5703125" customWidth="1"/>
    <col min="4868" max="4868" width="25.42578125" customWidth="1"/>
    <col min="4870" max="4870" width="16.5703125" customWidth="1"/>
    <col min="4875" max="4875" width="14.28515625" bestFit="1" customWidth="1"/>
    <col min="5121" max="5121" width="9.5703125" customWidth="1"/>
    <col min="5124" max="5124" width="25.42578125" customWidth="1"/>
    <col min="5126" max="5126" width="16.5703125" customWidth="1"/>
    <col min="5131" max="5131" width="14.28515625" bestFit="1" customWidth="1"/>
    <col min="5377" max="5377" width="9.5703125" customWidth="1"/>
    <col min="5380" max="5380" width="25.42578125" customWidth="1"/>
    <col min="5382" max="5382" width="16.5703125" customWidth="1"/>
    <col min="5387" max="5387" width="14.28515625" bestFit="1" customWidth="1"/>
    <col min="5633" max="5633" width="9.5703125" customWidth="1"/>
    <col min="5636" max="5636" width="25.42578125" customWidth="1"/>
    <col min="5638" max="5638" width="16.5703125" customWidth="1"/>
    <col min="5643" max="5643" width="14.28515625" bestFit="1" customWidth="1"/>
    <col min="5889" max="5889" width="9.5703125" customWidth="1"/>
    <col min="5892" max="5892" width="25.42578125" customWidth="1"/>
    <col min="5894" max="5894" width="16.5703125" customWidth="1"/>
    <col min="5899" max="5899" width="14.28515625" bestFit="1" customWidth="1"/>
    <col min="6145" max="6145" width="9.5703125" customWidth="1"/>
    <col min="6148" max="6148" width="25.42578125" customWidth="1"/>
    <col min="6150" max="6150" width="16.5703125" customWidth="1"/>
    <col min="6155" max="6155" width="14.28515625" bestFit="1" customWidth="1"/>
    <col min="6401" max="6401" width="9.5703125" customWidth="1"/>
    <col min="6404" max="6404" width="25.42578125" customWidth="1"/>
    <col min="6406" max="6406" width="16.5703125" customWidth="1"/>
    <col min="6411" max="6411" width="14.28515625" bestFit="1" customWidth="1"/>
    <col min="6657" max="6657" width="9.5703125" customWidth="1"/>
    <col min="6660" max="6660" width="25.42578125" customWidth="1"/>
    <col min="6662" max="6662" width="16.5703125" customWidth="1"/>
    <col min="6667" max="6667" width="14.28515625" bestFit="1" customWidth="1"/>
    <col min="6913" max="6913" width="9.5703125" customWidth="1"/>
    <col min="6916" max="6916" width="25.42578125" customWidth="1"/>
    <col min="6918" max="6918" width="16.5703125" customWidth="1"/>
    <col min="6923" max="6923" width="14.28515625" bestFit="1" customWidth="1"/>
    <col min="7169" max="7169" width="9.5703125" customWidth="1"/>
    <col min="7172" max="7172" width="25.42578125" customWidth="1"/>
    <col min="7174" max="7174" width="16.5703125" customWidth="1"/>
    <col min="7179" max="7179" width="14.28515625" bestFit="1" customWidth="1"/>
    <col min="7425" max="7425" width="9.5703125" customWidth="1"/>
    <col min="7428" max="7428" width="25.42578125" customWidth="1"/>
    <col min="7430" max="7430" width="16.5703125" customWidth="1"/>
    <col min="7435" max="7435" width="14.28515625" bestFit="1" customWidth="1"/>
    <col min="7681" max="7681" width="9.5703125" customWidth="1"/>
    <col min="7684" max="7684" width="25.42578125" customWidth="1"/>
    <col min="7686" max="7686" width="16.5703125" customWidth="1"/>
    <col min="7691" max="7691" width="14.28515625" bestFit="1" customWidth="1"/>
    <col min="7937" max="7937" width="9.5703125" customWidth="1"/>
    <col min="7940" max="7940" width="25.42578125" customWidth="1"/>
    <col min="7942" max="7942" width="16.5703125" customWidth="1"/>
    <col min="7947" max="7947" width="14.28515625" bestFit="1" customWidth="1"/>
    <col min="8193" max="8193" width="9.5703125" customWidth="1"/>
    <col min="8196" max="8196" width="25.42578125" customWidth="1"/>
    <col min="8198" max="8198" width="16.5703125" customWidth="1"/>
    <col min="8203" max="8203" width="14.28515625" bestFit="1" customWidth="1"/>
    <col min="8449" max="8449" width="9.5703125" customWidth="1"/>
    <col min="8452" max="8452" width="25.42578125" customWidth="1"/>
    <col min="8454" max="8454" width="16.5703125" customWidth="1"/>
    <col min="8459" max="8459" width="14.28515625" bestFit="1" customWidth="1"/>
    <col min="8705" max="8705" width="9.5703125" customWidth="1"/>
    <col min="8708" max="8708" width="25.42578125" customWidth="1"/>
    <col min="8710" max="8710" width="16.5703125" customWidth="1"/>
    <col min="8715" max="8715" width="14.28515625" bestFit="1" customWidth="1"/>
    <col min="8961" max="8961" width="9.5703125" customWidth="1"/>
    <col min="8964" max="8964" width="25.42578125" customWidth="1"/>
    <col min="8966" max="8966" width="16.5703125" customWidth="1"/>
    <col min="8971" max="8971" width="14.28515625" bestFit="1" customWidth="1"/>
    <col min="9217" max="9217" width="9.5703125" customWidth="1"/>
    <col min="9220" max="9220" width="25.42578125" customWidth="1"/>
    <col min="9222" max="9222" width="16.5703125" customWidth="1"/>
    <col min="9227" max="9227" width="14.28515625" bestFit="1" customWidth="1"/>
    <col min="9473" max="9473" width="9.5703125" customWidth="1"/>
    <col min="9476" max="9476" width="25.42578125" customWidth="1"/>
    <col min="9478" max="9478" width="16.5703125" customWidth="1"/>
    <col min="9483" max="9483" width="14.28515625" bestFit="1" customWidth="1"/>
    <col min="9729" max="9729" width="9.5703125" customWidth="1"/>
    <col min="9732" max="9732" width="25.42578125" customWidth="1"/>
    <col min="9734" max="9734" width="16.5703125" customWidth="1"/>
    <col min="9739" max="9739" width="14.28515625" bestFit="1" customWidth="1"/>
    <col min="9985" max="9985" width="9.5703125" customWidth="1"/>
    <col min="9988" max="9988" width="25.42578125" customWidth="1"/>
    <col min="9990" max="9990" width="16.5703125" customWidth="1"/>
    <col min="9995" max="9995" width="14.28515625" bestFit="1" customWidth="1"/>
    <col min="10241" max="10241" width="9.5703125" customWidth="1"/>
    <col min="10244" max="10244" width="25.42578125" customWidth="1"/>
    <col min="10246" max="10246" width="16.5703125" customWidth="1"/>
    <col min="10251" max="10251" width="14.28515625" bestFit="1" customWidth="1"/>
    <col min="10497" max="10497" width="9.5703125" customWidth="1"/>
    <col min="10500" max="10500" width="25.42578125" customWidth="1"/>
    <col min="10502" max="10502" width="16.5703125" customWidth="1"/>
    <col min="10507" max="10507" width="14.28515625" bestFit="1" customWidth="1"/>
    <col min="10753" max="10753" width="9.5703125" customWidth="1"/>
    <col min="10756" max="10756" width="25.42578125" customWidth="1"/>
    <col min="10758" max="10758" width="16.5703125" customWidth="1"/>
    <col min="10763" max="10763" width="14.28515625" bestFit="1" customWidth="1"/>
    <col min="11009" max="11009" width="9.5703125" customWidth="1"/>
    <col min="11012" max="11012" width="25.42578125" customWidth="1"/>
    <col min="11014" max="11014" width="16.5703125" customWidth="1"/>
    <col min="11019" max="11019" width="14.28515625" bestFit="1" customWidth="1"/>
    <col min="11265" max="11265" width="9.5703125" customWidth="1"/>
    <col min="11268" max="11268" width="25.42578125" customWidth="1"/>
    <col min="11270" max="11270" width="16.5703125" customWidth="1"/>
    <col min="11275" max="11275" width="14.28515625" bestFit="1" customWidth="1"/>
    <col min="11521" max="11521" width="9.5703125" customWidth="1"/>
    <col min="11524" max="11524" width="25.42578125" customWidth="1"/>
    <col min="11526" max="11526" width="16.5703125" customWidth="1"/>
    <col min="11531" max="11531" width="14.28515625" bestFit="1" customWidth="1"/>
    <col min="11777" max="11777" width="9.5703125" customWidth="1"/>
    <col min="11780" max="11780" width="25.42578125" customWidth="1"/>
    <col min="11782" max="11782" width="16.5703125" customWidth="1"/>
    <col min="11787" max="11787" width="14.28515625" bestFit="1" customWidth="1"/>
    <col min="12033" max="12033" width="9.5703125" customWidth="1"/>
    <col min="12036" max="12036" width="25.42578125" customWidth="1"/>
    <col min="12038" max="12038" width="16.5703125" customWidth="1"/>
    <col min="12043" max="12043" width="14.28515625" bestFit="1" customWidth="1"/>
    <col min="12289" max="12289" width="9.5703125" customWidth="1"/>
    <col min="12292" max="12292" width="25.42578125" customWidth="1"/>
    <col min="12294" max="12294" width="16.5703125" customWidth="1"/>
    <col min="12299" max="12299" width="14.28515625" bestFit="1" customWidth="1"/>
    <col min="12545" max="12545" width="9.5703125" customWidth="1"/>
    <col min="12548" max="12548" width="25.42578125" customWidth="1"/>
    <col min="12550" max="12550" width="16.5703125" customWidth="1"/>
    <col min="12555" max="12555" width="14.28515625" bestFit="1" customWidth="1"/>
    <col min="12801" max="12801" width="9.5703125" customWidth="1"/>
    <col min="12804" max="12804" width="25.42578125" customWidth="1"/>
    <col min="12806" max="12806" width="16.5703125" customWidth="1"/>
    <col min="12811" max="12811" width="14.28515625" bestFit="1" customWidth="1"/>
    <col min="13057" max="13057" width="9.5703125" customWidth="1"/>
    <col min="13060" max="13060" width="25.42578125" customWidth="1"/>
    <col min="13062" max="13062" width="16.5703125" customWidth="1"/>
    <col min="13067" max="13067" width="14.28515625" bestFit="1" customWidth="1"/>
    <col min="13313" max="13313" width="9.5703125" customWidth="1"/>
    <col min="13316" max="13316" width="25.42578125" customWidth="1"/>
    <col min="13318" max="13318" width="16.5703125" customWidth="1"/>
    <col min="13323" max="13323" width="14.28515625" bestFit="1" customWidth="1"/>
    <col min="13569" max="13569" width="9.5703125" customWidth="1"/>
    <col min="13572" max="13572" width="25.42578125" customWidth="1"/>
    <col min="13574" max="13574" width="16.5703125" customWidth="1"/>
    <col min="13579" max="13579" width="14.28515625" bestFit="1" customWidth="1"/>
    <col min="13825" max="13825" width="9.5703125" customWidth="1"/>
    <col min="13828" max="13828" width="25.42578125" customWidth="1"/>
    <col min="13830" max="13830" width="16.5703125" customWidth="1"/>
    <col min="13835" max="13835" width="14.28515625" bestFit="1" customWidth="1"/>
    <col min="14081" max="14081" width="9.5703125" customWidth="1"/>
    <col min="14084" max="14084" width="25.42578125" customWidth="1"/>
    <col min="14086" max="14086" width="16.5703125" customWidth="1"/>
    <col min="14091" max="14091" width="14.28515625" bestFit="1" customWidth="1"/>
    <col min="14337" max="14337" width="9.5703125" customWidth="1"/>
    <col min="14340" max="14340" width="25.42578125" customWidth="1"/>
    <col min="14342" max="14342" width="16.5703125" customWidth="1"/>
    <col min="14347" max="14347" width="14.28515625" bestFit="1" customWidth="1"/>
    <col min="14593" max="14593" width="9.5703125" customWidth="1"/>
    <col min="14596" max="14596" width="25.42578125" customWidth="1"/>
    <col min="14598" max="14598" width="16.5703125" customWidth="1"/>
    <col min="14603" max="14603" width="14.28515625" bestFit="1" customWidth="1"/>
    <col min="14849" max="14849" width="9.5703125" customWidth="1"/>
    <col min="14852" max="14852" width="25.42578125" customWidth="1"/>
    <col min="14854" max="14854" width="16.5703125" customWidth="1"/>
    <col min="14859" max="14859" width="14.28515625" bestFit="1" customWidth="1"/>
    <col min="15105" max="15105" width="9.5703125" customWidth="1"/>
    <col min="15108" max="15108" width="25.42578125" customWidth="1"/>
    <col min="15110" max="15110" width="16.5703125" customWidth="1"/>
    <col min="15115" max="15115" width="14.28515625" bestFit="1" customWidth="1"/>
    <col min="15361" max="15361" width="9.5703125" customWidth="1"/>
    <col min="15364" max="15364" width="25.42578125" customWidth="1"/>
    <col min="15366" max="15366" width="16.5703125" customWidth="1"/>
    <col min="15371" max="15371" width="14.28515625" bestFit="1" customWidth="1"/>
    <col min="15617" max="15617" width="9.5703125" customWidth="1"/>
    <col min="15620" max="15620" width="25.42578125" customWidth="1"/>
    <col min="15622" max="15622" width="16.5703125" customWidth="1"/>
    <col min="15627" max="15627" width="14.28515625" bestFit="1" customWidth="1"/>
    <col min="15873" max="15873" width="9.5703125" customWidth="1"/>
    <col min="15876" max="15876" width="25.42578125" customWidth="1"/>
    <col min="15878" max="15878" width="16.5703125" customWidth="1"/>
    <col min="15883" max="15883" width="14.28515625" bestFit="1" customWidth="1"/>
    <col min="16129" max="16129" width="9.5703125" customWidth="1"/>
    <col min="16132" max="16132" width="25.42578125" customWidth="1"/>
    <col min="16134" max="16134" width="16.5703125" customWidth="1"/>
    <col min="16139" max="16139" width="14.28515625" bestFit="1" customWidth="1"/>
  </cols>
  <sheetData>
    <row r="5" spans="1:9" ht="22.5" customHeight="1" x14ac:dyDescent="0.4">
      <c r="A5" s="71" t="s">
        <v>197</v>
      </c>
      <c r="B5" s="71"/>
      <c r="C5" s="71"/>
      <c r="D5" s="71"/>
      <c r="E5" s="71"/>
      <c r="F5" s="71"/>
      <c r="G5" s="71"/>
      <c r="H5" s="71"/>
      <c r="I5" s="71"/>
    </row>
    <row r="6" spans="1:9" ht="23.25" customHeight="1" thickBot="1" x14ac:dyDescent="0.35">
      <c r="B6" s="38"/>
      <c r="C6" s="3"/>
      <c r="D6" s="3"/>
    </row>
    <row r="7" spans="1:9" ht="34.35" customHeight="1" thickBot="1" x14ac:dyDescent="0.3">
      <c r="A7" s="4" t="s">
        <v>0</v>
      </c>
      <c r="B7" s="44" t="s">
        <v>1</v>
      </c>
      <c r="C7" s="44"/>
      <c r="D7" s="44"/>
      <c r="E7" s="6" t="s">
        <v>2</v>
      </c>
      <c r="F7" s="5" t="s">
        <v>3</v>
      </c>
      <c r="G7" s="5" t="s">
        <v>4</v>
      </c>
      <c r="H7" s="7" t="s">
        <v>5</v>
      </c>
      <c r="I7" s="8" t="s">
        <v>6</v>
      </c>
    </row>
    <row r="8" spans="1:9" ht="18" customHeight="1" thickBot="1" x14ac:dyDescent="0.3">
      <c r="A8" s="45" t="s">
        <v>7</v>
      </c>
      <c r="B8" s="46"/>
      <c r="C8" s="46"/>
      <c r="D8" s="46"/>
      <c r="E8" s="46"/>
      <c r="F8" s="46"/>
      <c r="G8" s="46"/>
      <c r="H8" s="46"/>
      <c r="I8" s="47"/>
    </row>
    <row r="9" spans="1:9" ht="18" customHeight="1" x14ac:dyDescent="0.3">
      <c r="A9" s="9">
        <v>1</v>
      </c>
      <c r="B9" s="48" t="s">
        <v>8</v>
      </c>
      <c r="C9" s="48"/>
      <c r="D9" s="48"/>
      <c r="E9" s="10" t="s">
        <v>9</v>
      </c>
      <c r="F9" s="9">
        <v>1</v>
      </c>
      <c r="G9" s="11"/>
      <c r="H9" s="12"/>
      <c r="I9" s="13"/>
    </row>
    <row r="10" spans="1:9" ht="18" customHeight="1" x14ac:dyDescent="0.3">
      <c r="A10" s="14">
        <v>2</v>
      </c>
      <c r="B10" s="43" t="s">
        <v>10</v>
      </c>
      <c r="C10" s="43"/>
      <c r="D10" s="43"/>
      <c r="E10" s="15" t="s">
        <v>11</v>
      </c>
      <c r="F10" s="14">
        <v>1</v>
      </c>
      <c r="G10" s="16"/>
      <c r="H10" s="12"/>
      <c r="I10" s="13"/>
    </row>
    <row r="11" spans="1:9" ht="18" customHeight="1" x14ac:dyDescent="0.3">
      <c r="A11" s="14">
        <v>3</v>
      </c>
      <c r="B11" s="43" t="s">
        <v>12</v>
      </c>
      <c r="C11" s="43"/>
      <c r="D11" s="43"/>
      <c r="E11" s="15" t="s">
        <v>11</v>
      </c>
      <c r="F11" s="14">
        <v>1</v>
      </c>
      <c r="G11" s="16"/>
      <c r="H11" s="12"/>
      <c r="I11" s="13"/>
    </row>
    <row r="12" spans="1:9" ht="18" customHeight="1" x14ac:dyDescent="0.3">
      <c r="A12" s="9">
        <v>4</v>
      </c>
      <c r="B12" s="43" t="s">
        <v>13</v>
      </c>
      <c r="C12" s="43"/>
      <c r="D12" s="43"/>
      <c r="E12" s="15" t="s">
        <v>11</v>
      </c>
      <c r="F12" s="14">
        <v>1</v>
      </c>
      <c r="G12" s="16"/>
      <c r="H12" s="12"/>
      <c r="I12" s="13"/>
    </row>
    <row r="13" spans="1:9" ht="18" customHeight="1" x14ac:dyDescent="0.3">
      <c r="A13" s="14">
        <v>5</v>
      </c>
      <c r="B13" s="43" t="s">
        <v>14</v>
      </c>
      <c r="C13" s="43"/>
      <c r="D13" s="43"/>
      <c r="E13" s="15" t="s">
        <v>11</v>
      </c>
      <c r="F13" s="14">
        <v>2</v>
      </c>
      <c r="G13" s="16"/>
      <c r="H13" s="12"/>
      <c r="I13" s="13"/>
    </row>
    <row r="14" spans="1:9" ht="18" customHeight="1" x14ac:dyDescent="0.3">
      <c r="A14" s="14">
        <v>6</v>
      </c>
      <c r="B14" s="43" t="s">
        <v>15</v>
      </c>
      <c r="C14" s="43"/>
      <c r="D14" s="43"/>
      <c r="E14" s="15" t="s">
        <v>11</v>
      </c>
      <c r="F14" s="14">
        <v>2</v>
      </c>
      <c r="G14" s="16"/>
      <c r="H14" s="12"/>
      <c r="I14" s="13"/>
    </row>
    <row r="15" spans="1:9" ht="18" customHeight="1" x14ac:dyDescent="0.3">
      <c r="A15" s="9">
        <v>7</v>
      </c>
      <c r="B15" s="43" t="s">
        <v>16</v>
      </c>
      <c r="C15" s="43"/>
      <c r="D15" s="43"/>
      <c r="E15" s="15" t="s">
        <v>11</v>
      </c>
      <c r="F15" s="14">
        <v>2</v>
      </c>
      <c r="G15" s="16"/>
      <c r="H15" s="12"/>
      <c r="I15" s="13"/>
    </row>
    <row r="16" spans="1:9" ht="18" customHeight="1" x14ac:dyDescent="0.3">
      <c r="A16" s="14">
        <v>8</v>
      </c>
      <c r="B16" s="43" t="s">
        <v>17</v>
      </c>
      <c r="C16" s="43"/>
      <c r="D16" s="43"/>
      <c r="E16" s="15" t="s">
        <v>11</v>
      </c>
      <c r="F16" s="14">
        <v>2</v>
      </c>
      <c r="G16" s="16"/>
      <c r="H16" s="12"/>
      <c r="I16" s="13"/>
    </row>
    <row r="17" spans="1:9" ht="18" customHeight="1" x14ac:dyDescent="0.3">
      <c r="A17" s="14">
        <v>9</v>
      </c>
      <c r="B17" s="43" t="s">
        <v>18</v>
      </c>
      <c r="C17" s="43"/>
      <c r="D17" s="43"/>
      <c r="E17" s="15" t="s">
        <v>11</v>
      </c>
      <c r="F17" s="14">
        <v>2</v>
      </c>
      <c r="G17" s="16"/>
      <c r="H17" s="12"/>
      <c r="I17" s="13"/>
    </row>
    <row r="18" spans="1:9" ht="18" customHeight="1" x14ac:dyDescent="0.3">
      <c r="A18" s="9">
        <v>10</v>
      </c>
      <c r="B18" s="43" t="s">
        <v>19</v>
      </c>
      <c r="C18" s="43"/>
      <c r="D18" s="43"/>
      <c r="E18" s="15" t="s">
        <v>11</v>
      </c>
      <c r="F18" s="14">
        <v>2</v>
      </c>
      <c r="G18" s="16"/>
      <c r="H18" s="12"/>
      <c r="I18" s="13"/>
    </row>
    <row r="19" spans="1:9" ht="18" customHeight="1" thickBot="1" x14ac:dyDescent="0.35">
      <c r="A19" s="14">
        <v>11</v>
      </c>
      <c r="B19" s="43" t="s">
        <v>20</v>
      </c>
      <c r="C19" s="43"/>
      <c r="D19" s="43"/>
      <c r="E19" s="15" t="s">
        <v>11</v>
      </c>
      <c r="F19" s="14">
        <v>2</v>
      </c>
      <c r="G19" s="16"/>
      <c r="H19" s="12"/>
      <c r="I19" s="13"/>
    </row>
    <row r="20" spans="1:9" ht="18" customHeight="1" thickBot="1" x14ac:dyDescent="0.4">
      <c r="A20" s="49" t="s">
        <v>21</v>
      </c>
      <c r="B20" s="50"/>
      <c r="C20" s="50"/>
      <c r="D20" s="50"/>
      <c r="E20" s="50"/>
      <c r="F20" s="50"/>
      <c r="G20" s="50"/>
      <c r="H20" s="17">
        <f>SUM(H8:H19)</f>
        <v>0</v>
      </c>
      <c r="I20" s="18">
        <f>H20*1.19</f>
        <v>0</v>
      </c>
    </row>
    <row r="21" spans="1:9" ht="18" customHeight="1" thickBot="1" x14ac:dyDescent="0.3">
      <c r="A21" s="51" t="s">
        <v>22</v>
      </c>
      <c r="B21" s="52"/>
      <c r="C21" s="52"/>
      <c r="D21" s="52"/>
      <c r="E21" s="52"/>
      <c r="F21" s="52"/>
      <c r="G21" s="52"/>
      <c r="H21" s="52"/>
      <c r="I21" s="53"/>
    </row>
    <row r="22" spans="1:9" ht="18" customHeight="1" x14ac:dyDescent="0.3">
      <c r="A22" s="14">
        <v>1</v>
      </c>
      <c r="B22" s="43" t="s">
        <v>23</v>
      </c>
      <c r="C22" s="43"/>
      <c r="D22" s="43"/>
      <c r="E22" s="15" t="s">
        <v>11</v>
      </c>
      <c r="F22" s="14">
        <v>2</v>
      </c>
      <c r="G22" s="16"/>
      <c r="H22" s="19"/>
      <c r="I22" s="20"/>
    </row>
    <row r="23" spans="1:9" ht="18" customHeight="1" x14ac:dyDescent="0.3">
      <c r="A23" s="14">
        <v>2</v>
      </c>
      <c r="B23" s="43" t="s">
        <v>24</v>
      </c>
      <c r="C23" s="43"/>
      <c r="D23" s="43"/>
      <c r="E23" s="15" t="s">
        <v>11</v>
      </c>
      <c r="F23" s="14">
        <v>2</v>
      </c>
      <c r="G23" s="16"/>
      <c r="H23" s="19"/>
      <c r="I23" s="20"/>
    </row>
    <row r="24" spans="1:9" ht="18" customHeight="1" x14ac:dyDescent="0.3">
      <c r="A24" s="14">
        <v>3</v>
      </c>
      <c r="B24" s="43" t="s">
        <v>25</v>
      </c>
      <c r="C24" s="43"/>
      <c r="D24" s="43"/>
      <c r="E24" s="15" t="s">
        <v>11</v>
      </c>
      <c r="F24" s="14">
        <v>2</v>
      </c>
      <c r="G24" s="16"/>
      <c r="H24" s="19"/>
      <c r="I24" s="20"/>
    </row>
    <row r="25" spans="1:9" ht="18" customHeight="1" x14ac:dyDescent="0.3">
      <c r="A25" s="14">
        <v>4</v>
      </c>
      <c r="B25" s="43" t="s">
        <v>26</v>
      </c>
      <c r="C25" s="43"/>
      <c r="D25" s="43"/>
      <c r="E25" s="15" t="s">
        <v>11</v>
      </c>
      <c r="F25" s="14">
        <v>2</v>
      </c>
      <c r="G25" s="16"/>
      <c r="H25" s="19"/>
      <c r="I25" s="20"/>
    </row>
    <row r="26" spans="1:9" ht="18" customHeight="1" x14ac:dyDescent="0.3">
      <c r="A26" s="14">
        <v>5</v>
      </c>
      <c r="B26" s="43" t="s">
        <v>27</v>
      </c>
      <c r="C26" s="43"/>
      <c r="D26" s="43"/>
      <c r="E26" s="15" t="s">
        <v>11</v>
      </c>
      <c r="F26" s="14">
        <v>2</v>
      </c>
      <c r="G26" s="16"/>
      <c r="H26" s="19"/>
      <c r="I26" s="20"/>
    </row>
    <row r="27" spans="1:9" ht="18" customHeight="1" x14ac:dyDescent="0.3">
      <c r="A27" s="14">
        <v>6</v>
      </c>
      <c r="B27" s="43" t="s">
        <v>28</v>
      </c>
      <c r="C27" s="43"/>
      <c r="D27" s="43"/>
      <c r="E27" s="15" t="s">
        <v>11</v>
      </c>
      <c r="F27" s="14">
        <v>2</v>
      </c>
      <c r="G27" s="16"/>
      <c r="H27" s="19"/>
      <c r="I27" s="20"/>
    </row>
    <row r="28" spans="1:9" ht="18" customHeight="1" x14ac:dyDescent="0.3">
      <c r="A28" s="14">
        <v>7</v>
      </c>
      <c r="B28" s="43" t="s">
        <v>29</v>
      </c>
      <c r="C28" s="43"/>
      <c r="D28" s="43"/>
      <c r="E28" s="15" t="s">
        <v>11</v>
      </c>
      <c r="F28" s="14">
        <v>2</v>
      </c>
      <c r="G28" s="16"/>
      <c r="H28" s="19"/>
      <c r="I28" s="20"/>
    </row>
    <row r="29" spans="1:9" ht="18" customHeight="1" x14ac:dyDescent="0.3">
      <c r="A29" s="14">
        <v>8</v>
      </c>
      <c r="B29" s="43" t="s">
        <v>30</v>
      </c>
      <c r="C29" s="43"/>
      <c r="D29" s="43"/>
      <c r="E29" s="15" t="s">
        <v>11</v>
      </c>
      <c r="F29" s="14">
        <v>2</v>
      </c>
      <c r="G29" s="16"/>
      <c r="H29" s="19"/>
      <c r="I29" s="20"/>
    </row>
    <row r="30" spans="1:9" ht="18" customHeight="1" thickBot="1" x14ac:dyDescent="0.35">
      <c r="A30" s="14">
        <v>9</v>
      </c>
      <c r="B30" s="43" t="s">
        <v>31</v>
      </c>
      <c r="C30" s="43"/>
      <c r="D30" s="43"/>
      <c r="E30" s="15" t="s">
        <v>11</v>
      </c>
      <c r="F30" s="14">
        <v>2</v>
      </c>
      <c r="G30" s="16"/>
      <c r="H30" s="19"/>
      <c r="I30" s="20"/>
    </row>
    <row r="31" spans="1:9" ht="18" customHeight="1" thickBot="1" x14ac:dyDescent="0.4">
      <c r="A31" s="49" t="s">
        <v>21</v>
      </c>
      <c r="B31" s="50"/>
      <c r="C31" s="50"/>
      <c r="D31" s="50"/>
      <c r="E31" s="50"/>
      <c r="F31" s="50"/>
      <c r="G31" s="50"/>
      <c r="H31" s="17">
        <f>SUM(H22:H30)</f>
        <v>0</v>
      </c>
      <c r="I31" s="18">
        <f>H31*1.19</f>
        <v>0</v>
      </c>
    </row>
    <row r="32" spans="1:9" ht="18" customHeight="1" thickBot="1" x14ac:dyDescent="0.3">
      <c r="A32" s="51" t="s">
        <v>32</v>
      </c>
      <c r="B32" s="52"/>
      <c r="C32" s="52"/>
      <c r="D32" s="52"/>
      <c r="E32" s="52"/>
      <c r="F32" s="52"/>
      <c r="G32" s="52"/>
      <c r="H32" s="52"/>
      <c r="I32" s="53"/>
    </row>
    <row r="33" spans="1:9" ht="18" customHeight="1" x14ac:dyDescent="0.3">
      <c r="A33" s="9">
        <v>1</v>
      </c>
      <c r="B33" s="48" t="s">
        <v>33</v>
      </c>
      <c r="C33" s="48"/>
      <c r="D33" s="48"/>
      <c r="E33" s="10" t="s">
        <v>11</v>
      </c>
      <c r="F33" s="9">
        <v>2</v>
      </c>
      <c r="G33" s="11"/>
      <c r="H33" s="12"/>
      <c r="I33" s="13"/>
    </row>
    <row r="34" spans="1:9" ht="18" customHeight="1" x14ac:dyDescent="0.3">
      <c r="A34" s="14">
        <v>2</v>
      </c>
      <c r="B34" s="43" t="s">
        <v>34</v>
      </c>
      <c r="C34" s="43"/>
      <c r="D34" s="43"/>
      <c r="E34" s="15" t="s">
        <v>11</v>
      </c>
      <c r="F34" s="14">
        <v>2</v>
      </c>
      <c r="G34" s="16"/>
      <c r="H34" s="19"/>
      <c r="I34" s="20"/>
    </row>
    <row r="35" spans="1:9" ht="18" customHeight="1" x14ac:dyDescent="0.3">
      <c r="A35" s="14">
        <v>3</v>
      </c>
      <c r="B35" s="43" t="s">
        <v>35</v>
      </c>
      <c r="C35" s="43"/>
      <c r="D35" s="43"/>
      <c r="E35" s="15" t="s">
        <v>11</v>
      </c>
      <c r="F35" s="14">
        <v>2</v>
      </c>
      <c r="G35" s="16"/>
      <c r="H35" s="19"/>
      <c r="I35" s="20"/>
    </row>
    <row r="36" spans="1:9" ht="18" customHeight="1" x14ac:dyDescent="0.3">
      <c r="A36" s="9">
        <v>4</v>
      </c>
      <c r="B36" s="43" t="s">
        <v>36</v>
      </c>
      <c r="C36" s="43"/>
      <c r="D36" s="43"/>
      <c r="E36" s="15" t="s">
        <v>11</v>
      </c>
      <c r="F36" s="14">
        <v>2</v>
      </c>
      <c r="G36" s="16"/>
      <c r="H36" s="19"/>
      <c r="I36" s="20"/>
    </row>
    <row r="37" spans="1:9" ht="18" customHeight="1" x14ac:dyDescent="0.3">
      <c r="A37" s="14">
        <v>5</v>
      </c>
      <c r="B37" s="43" t="s">
        <v>37</v>
      </c>
      <c r="C37" s="43"/>
      <c r="D37" s="43"/>
      <c r="E37" s="15" t="s">
        <v>11</v>
      </c>
      <c r="F37" s="14">
        <v>2</v>
      </c>
      <c r="G37" s="16"/>
      <c r="H37" s="19"/>
      <c r="I37" s="20"/>
    </row>
    <row r="38" spans="1:9" ht="18" customHeight="1" x14ac:dyDescent="0.3">
      <c r="A38" s="14">
        <v>6</v>
      </c>
      <c r="B38" s="43" t="s">
        <v>38</v>
      </c>
      <c r="C38" s="43"/>
      <c r="D38" s="43"/>
      <c r="E38" s="15" t="s">
        <v>11</v>
      </c>
      <c r="F38" s="14">
        <v>2</v>
      </c>
      <c r="G38" s="16"/>
      <c r="H38" s="19"/>
      <c r="I38" s="20"/>
    </row>
    <row r="39" spans="1:9" ht="18" customHeight="1" x14ac:dyDescent="0.3">
      <c r="A39" s="9">
        <v>7</v>
      </c>
      <c r="B39" s="43" t="s">
        <v>39</v>
      </c>
      <c r="C39" s="43"/>
      <c r="D39" s="43"/>
      <c r="E39" s="15" t="s">
        <v>11</v>
      </c>
      <c r="F39" s="14">
        <v>2</v>
      </c>
      <c r="G39" s="16"/>
      <c r="H39" s="19"/>
      <c r="I39" s="20"/>
    </row>
    <row r="40" spans="1:9" ht="18" customHeight="1" x14ac:dyDescent="0.3">
      <c r="A40" s="14">
        <v>8</v>
      </c>
      <c r="B40" s="43" t="s">
        <v>40</v>
      </c>
      <c r="C40" s="43"/>
      <c r="D40" s="43"/>
      <c r="E40" s="15" t="s">
        <v>11</v>
      </c>
      <c r="F40" s="14">
        <v>2</v>
      </c>
      <c r="G40" s="16"/>
      <c r="H40" s="19"/>
      <c r="I40" s="20"/>
    </row>
    <row r="41" spans="1:9" ht="18" customHeight="1" x14ac:dyDescent="0.3">
      <c r="A41" s="14">
        <v>9</v>
      </c>
      <c r="B41" s="43" t="s">
        <v>41</v>
      </c>
      <c r="C41" s="43"/>
      <c r="D41" s="43"/>
      <c r="E41" s="15" t="s">
        <v>11</v>
      </c>
      <c r="F41" s="14">
        <v>2</v>
      </c>
      <c r="G41" s="16"/>
      <c r="H41" s="19"/>
      <c r="I41" s="20"/>
    </row>
    <row r="42" spans="1:9" ht="18" customHeight="1" x14ac:dyDescent="0.3">
      <c r="A42" s="9">
        <v>10</v>
      </c>
      <c r="B42" s="43" t="s">
        <v>42</v>
      </c>
      <c r="C42" s="43"/>
      <c r="D42" s="43"/>
      <c r="E42" s="15" t="s">
        <v>11</v>
      </c>
      <c r="F42" s="14">
        <v>2</v>
      </c>
      <c r="G42" s="16"/>
      <c r="H42" s="19"/>
      <c r="I42" s="20"/>
    </row>
    <row r="43" spans="1:9" ht="18" customHeight="1" x14ac:dyDescent="0.3">
      <c r="A43" s="14">
        <v>11</v>
      </c>
      <c r="B43" s="43" t="s">
        <v>43</v>
      </c>
      <c r="C43" s="43"/>
      <c r="D43" s="43"/>
      <c r="E43" s="15" t="s">
        <v>11</v>
      </c>
      <c r="F43" s="14">
        <v>2</v>
      </c>
      <c r="G43" s="16"/>
      <c r="H43" s="19"/>
      <c r="I43" s="20"/>
    </row>
    <row r="44" spans="1:9" ht="18" customHeight="1" x14ac:dyDescent="0.3">
      <c r="A44" s="14">
        <v>12</v>
      </c>
      <c r="B44" s="43" t="s">
        <v>44</v>
      </c>
      <c r="C44" s="43"/>
      <c r="D44" s="43"/>
      <c r="E44" s="15" t="s">
        <v>11</v>
      </c>
      <c r="F44" s="14">
        <v>6</v>
      </c>
      <c r="G44" s="16"/>
      <c r="H44" s="19"/>
      <c r="I44" s="20"/>
    </row>
    <row r="45" spans="1:9" ht="18" customHeight="1" x14ac:dyDescent="0.3">
      <c r="A45" s="9">
        <v>13</v>
      </c>
      <c r="B45" s="43" t="s">
        <v>45</v>
      </c>
      <c r="C45" s="43"/>
      <c r="D45" s="43"/>
      <c r="E45" s="15" t="s">
        <v>11</v>
      </c>
      <c r="F45" s="14">
        <v>78</v>
      </c>
      <c r="G45" s="16"/>
      <c r="H45" s="19"/>
      <c r="I45" s="20"/>
    </row>
    <row r="46" spans="1:9" ht="18" customHeight="1" x14ac:dyDescent="0.3">
      <c r="A46" s="14">
        <v>14</v>
      </c>
      <c r="B46" s="43" t="s">
        <v>46</v>
      </c>
      <c r="C46" s="43"/>
      <c r="D46" s="43"/>
      <c r="E46" s="15" t="s">
        <v>11</v>
      </c>
      <c r="F46" s="14">
        <v>78</v>
      </c>
      <c r="G46" s="16"/>
      <c r="H46" s="19"/>
      <c r="I46" s="20"/>
    </row>
    <row r="47" spans="1:9" ht="18" customHeight="1" x14ac:dyDescent="0.3">
      <c r="A47" s="14">
        <v>15</v>
      </c>
      <c r="B47" s="43" t="s">
        <v>47</v>
      </c>
      <c r="C47" s="43"/>
      <c r="D47" s="43"/>
      <c r="E47" s="15" t="s">
        <v>9</v>
      </c>
      <c r="F47" s="14">
        <v>1</v>
      </c>
      <c r="G47" s="16"/>
      <c r="H47" s="19"/>
      <c r="I47" s="20"/>
    </row>
    <row r="48" spans="1:9" ht="18" customHeight="1" x14ac:dyDescent="0.3">
      <c r="A48" s="14">
        <v>16</v>
      </c>
      <c r="B48" s="54" t="s">
        <v>48</v>
      </c>
      <c r="C48" s="54"/>
      <c r="D48" s="54"/>
      <c r="E48" s="21" t="s">
        <v>11</v>
      </c>
      <c r="F48" s="22">
        <v>4</v>
      </c>
      <c r="G48" s="23"/>
      <c r="H48" s="24"/>
      <c r="I48" s="25"/>
    </row>
    <row r="49" spans="1:9" ht="18" customHeight="1" x14ac:dyDescent="0.3">
      <c r="A49" s="9">
        <v>17</v>
      </c>
      <c r="B49" s="54" t="s">
        <v>49</v>
      </c>
      <c r="C49" s="54"/>
      <c r="D49" s="54"/>
      <c r="E49" s="21" t="s">
        <v>11</v>
      </c>
      <c r="F49" s="22">
        <v>5</v>
      </c>
      <c r="G49" s="23"/>
      <c r="H49" s="24"/>
      <c r="I49" s="25"/>
    </row>
    <row r="50" spans="1:9" ht="18" customHeight="1" x14ac:dyDescent="0.3">
      <c r="A50" s="14">
        <v>18</v>
      </c>
      <c r="B50" s="54" t="s">
        <v>50</v>
      </c>
      <c r="C50" s="54"/>
      <c r="D50" s="54"/>
      <c r="E50" s="21" t="s">
        <v>11</v>
      </c>
      <c r="F50" s="22">
        <v>1</v>
      </c>
      <c r="G50" s="23"/>
      <c r="H50" s="24"/>
      <c r="I50" s="25"/>
    </row>
    <row r="51" spans="1:9" ht="18" customHeight="1" x14ac:dyDescent="0.3">
      <c r="A51" s="14">
        <v>19</v>
      </c>
      <c r="B51" s="54" t="s">
        <v>51</v>
      </c>
      <c r="C51" s="54"/>
      <c r="D51" s="54"/>
      <c r="E51" s="21" t="s">
        <v>11</v>
      </c>
      <c r="F51" s="22">
        <v>1</v>
      </c>
      <c r="G51" s="23"/>
      <c r="H51" s="24"/>
      <c r="I51" s="25"/>
    </row>
    <row r="52" spans="1:9" ht="18" customHeight="1" x14ac:dyDescent="0.3">
      <c r="A52" s="14">
        <v>20</v>
      </c>
      <c r="B52" s="55" t="s">
        <v>52</v>
      </c>
      <c r="C52" s="56"/>
      <c r="D52" s="57"/>
      <c r="E52" s="15" t="s">
        <v>9</v>
      </c>
      <c r="F52" s="14">
        <v>1</v>
      </c>
      <c r="G52" s="16"/>
      <c r="H52" s="19"/>
      <c r="I52" s="20"/>
    </row>
    <row r="53" spans="1:9" ht="18" customHeight="1" thickBot="1" x14ac:dyDescent="0.35">
      <c r="A53" s="9">
        <v>21</v>
      </c>
      <c r="B53" s="58" t="s">
        <v>53</v>
      </c>
      <c r="C53" s="59"/>
      <c r="D53" s="60"/>
      <c r="E53" s="15" t="s">
        <v>11</v>
      </c>
      <c r="F53" s="14">
        <v>1</v>
      </c>
      <c r="G53" s="16"/>
      <c r="H53" s="19"/>
      <c r="I53" s="20"/>
    </row>
    <row r="54" spans="1:9" ht="18" customHeight="1" thickBot="1" x14ac:dyDescent="0.4">
      <c r="A54" s="49" t="s">
        <v>21</v>
      </c>
      <c r="B54" s="50"/>
      <c r="C54" s="50"/>
      <c r="D54" s="50"/>
      <c r="E54" s="50"/>
      <c r="F54" s="50"/>
      <c r="G54" s="61"/>
      <c r="H54" s="17">
        <f>SUM(H33:H53)</f>
        <v>0</v>
      </c>
      <c r="I54" s="18">
        <f>H54*1.19</f>
        <v>0</v>
      </c>
    </row>
    <row r="55" spans="1:9" ht="18" customHeight="1" thickBot="1" x14ac:dyDescent="0.3">
      <c r="A55" s="51" t="s">
        <v>54</v>
      </c>
      <c r="B55" s="52"/>
      <c r="C55" s="52"/>
      <c r="D55" s="52"/>
      <c r="E55" s="52"/>
      <c r="F55" s="52"/>
      <c r="G55" s="52"/>
      <c r="H55" s="52"/>
      <c r="I55" s="53"/>
    </row>
    <row r="56" spans="1:9" ht="18" customHeight="1" x14ac:dyDescent="0.3">
      <c r="A56" s="9">
        <v>1</v>
      </c>
      <c r="B56" s="48" t="s">
        <v>55</v>
      </c>
      <c r="C56" s="48"/>
      <c r="D56" s="48"/>
      <c r="E56" s="10" t="s">
        <v>11</v>
      </c>
      <c r="F56" s="9">
        <v>2</v>
      </c>
      <c r="G56" s="11"/>
      <c r="H56" s="12"/>
      <c r="I56" s="13"/>
    </row>
    <row r="57" spans="1:9" ht="18" customHeight="1" x14ac:dyDescent="0.3">
      <c r="A57" s="14">
        <v>2</v>
      </c>
      <c r="B57" s="43" t="s">
        <v>56</v>
      </c>
      <c r="C57" s="43"/>
      <c r="D57" s="43"/>
      <c r="E57" s="15" t="s">
        <v>11</v>
      </c>
      <c r="F57" s="14">
        <v>2</v>
      </c>
      <c r="G57" s="16"/>
      <c r="H57" s="19"/>
      <c r="I57" s="20"/>
    </row>
    <row r="58" spans="1:9" ht="18" customHeight="1" x14ac:dyDescent="0.3">
      <c r="A58" s="14">
        <v>3</v>
      </c>
      <c r="B58" s="43" t="s">
        <v>57</v>
      </c>
      <c r="C58" s="43"/>
      <c r="D58" s="43"/>
      <c r="E58" s="15" t="s">
        <v>11</v>
      </c>
      <c r="F58" s="14">
        <v>2</v>
      </c>
      <c r="G58" s="16"/>
      <c r="H58" s="19"/>
      <c r="I58" s="20"/>
    </row>
    <row r="59" spans="1:9" ht="18" customHeight="1" x14ac:dyDescent="0.3">
      <c r="A59" s="9">
        <v>4</v>
      </c>
      <c r="B59" s="43" t="s">
        <v>58</v>
      </c>
      <c r="C59" s="43"/>
      <c r="D59" s="43"/>
      <c r="E59" s="15" t="s">
        <v>11</v>
      </c>
      <c r="F59" s="14">
        <v>2</v>
      </c>
      <c r="G59" s="16"/>
      <c r="H59" s="19"/>
      <c r="I59" s="20"/>
    </row>
    <row r="60" spans="1:9" ht="18" customHeight="1" x14ac:dyDescent="0.3">
      <c r="A60" s="14">
        <v>5</v>
      </c>
      <c r="B60" s="43" t="s">
        <v>59</v>
      </c>
      <c r="C60" s="43"/>
      <c r="D60" s="43"/>
      <c r="E60" s="15" t="s">
        <v>11</v>
      </c>
      <c r="F60" s="14">
        <v>2</v>
      </c>
      <c r="G60" s="16"/>
      <c r="H60" s="19"/>
      <c r="I60" s="20"/>
    </row>
    <row r="61" spans="1:9" ht="18" customHeight="1" x14ac:dyDescent="0.3">
      <c r="A61" s="14">
        <v>6</v>
      </c>
      <c r="B61" s="43" t="s">
        <v>60</v>
      </c>
      <c r="C61" s="43"/>
      <c r="D61" s="43"/>
      <c r="E61" s="15" t="s">
        <v>11</v>
      </c>
      <c r="F61" s="14">
        <v>2</v>
      </c>
      <c r="G61" s="16"/>
      <c r="H61" s="19"/>
      <c r="I61" s="20"/>
    </row>
    <row r="62" spans="1:9" ht="18" customHeight="1" x14ac:dyDescent="0.3">
      <c r="A62" s="9">
        <v>7</v>
      </c>
      <c r="B62" s="43" t="s">
        <v>61</v>
      </c>
      <c r="C62" s="43"/>
      <c r="D62" s="43"/>
      <c r="E62" s="15" t="s">
        <v>11</v>
      </c>
      <c r="F62" s="14">
        <v>8</v>
      </c>
      <c r="G62" s="16"/>
      <c r="H62" s="19"/>
      <c r="I62" s="20"/>
    </row>
    <row r="63" spans="1:9" ht="18" customHeight="1" x14ac:dyDescent="0.3">
      <c r="A63" s="14">
        <v>8</v>
      </c>
      <c r="B63" s="43" t="s">
        <v>62</v>
      </c>
      <c r="C63" s="43"/>
      <c r="D63" s="43"/>
      <c r="E63" s="15" t="s">
        <v>11</v>
      </c>
      <c r="F63" s="14">
        <v>8</v>
      </c>
      <c r="G63" s="16"/>
      <c r="H63" s="19"/>
      <c r="I63" s="20"/>
    </row>
    <row r="64" spans="1:9" ht="18" customHeight="1" x14ac:dyDescent="0.3">
      <c r="A64" s="14">
        <v>9</v>
      </c>
      <c r="B64" s="43" t="s">
        <v>63</v>
      </c>
      <c r="C64" s="43"/>
      <c r="D64" s="43"/>
      <c r="E64" s="15" t="s">
        <v>9</v>
      </c>
      <c r="F64" s="14">
        <v>1</v>
      </c>
      <c r="G64" s="16"/>
      <c r="H64" s="19"/>
      <c r="I64" s="20"/>
    </row>
    <row r="65" spans="1:9" ht="18" customHeight="1" thickBot="1" x14ac:dyDescent="0.35">
      <c r="A65" s="9">
        <v>10</v>
      </c>
      <c r="B65" s="43" t="s">
        <v>64</v>
      </c>
      <c r="C65" s="43"/>
      <c r="D65" s="43"/>
      <c r="E65" s="15" t="s">
        <v>11</v>
      </c>
      <c r="F65" s="14">
        <v>8</v>
      </c>
      <c r="G65" s="16"/>
      <c r="H65" s="19"/>
      <c r="I65" s="20"/>
    </row>
    <row r="66" spans="1:9" ht="18" customHeight="1" thickBot="1" x14ac:dyDescent="0.4">
      <c r="A66" s="49" t="s">
        <v>21</v>
      </c>
      <c r="B66" s="50"/>
      <c r="C66" s="50"/>
      <c r="D66" s="50"/>
      <c r="E66" s="50"/>
      <c r="F66" s="50"/>
      <c r="G66" s="50"/>
      <c r="H66" s="17">
        <f>SUM(H56:H65)</f>
        <v>0</v>
      </c>
      <c r="I66" s="18">
        <f>H66*1.19</f>
        <v>0</v>
      </c>
    </row>
    <row r="67" spans="1:9" ht="18" customHeight="1" thickBot="1" x14ac:dyDescent="0.3">
      <c r="A67" s="51" t="s">
        <v>65</v>
      </c>
      <c r="B67" s="52"/>
      <c r="C67" s="52"/>
      <c r="D67" s="52"/>
      <c r="E67" s="52"/>
      <c r="F67" s="52"/>
      <c r="G67" s="52"/>
      <c r="H67" s="52"/>
      <c r="I67" s="53"/>
    </row>
    <row r="68" spans="1:9" ht="18" customHeight="1" x14ac:dyDescent="0.3">
      <c r="A68" s="14">
        <v>1</v>
      </c>
      <c r="B68" s="43" t="s">
        <v>55</v>
      </c>
      <c r="C68" s="43"/>
      <c r="D68" s="43"/>
      <c r="E68" s="15" t="s">
        <v>11</v>
      </c>
      <c r="F68" s="14">
        <v>2</v>
      </c>
      <c r="G68" s="16"/>
      <c r="H68" s="19"/>
      <c r="I68" s="20"/>
    </row>
    <row r="69" spans="1:9" ht="18" customHeight="1" x14ac:dyDescent="0.3">
      <c r="A69" s="14">
        <v>2</v>
      </c>
      <c r="B69" s="43" t="s">
        <v>56</v>
      </c>
      <c r="C69" s="43"/>
      <c r="D69" s="43"/>
      <c r="E69" s="15" t="s">
        <v>11</v>
      </c>
      <c r="F69" s="14">
        <v>2</v>
      </c>
      <c r="G69" s="16"/>
      <c r="H69" s="19"/>
      <c r="I69" s="20"/>
    </row>
    <row r="70" spans="1:9" ht="18" customHeight="1" x14ac:dyDescent="0.3">
      <c r="A70" s="14">
        <v>3</v>
      </c>
      <c r="B70" s="43" t="s">
        <v>57</v>
      </c>
      <c r="C70" s="43"/>
      <c r="D70" s="43"/>
      <c r="E70" s="15" t="s">
        <v>11</v>
      </c>
      <c r="F70" s="14">
        <v>2</v>
      </c>
      <c r="G70" s="16"/>
      <c r="H70" s="19"/>
      <c r="I70" s="20"/>
    </row>
    <row r="71" spans="1:9" ht="18" customHeight="1" x14ac:dyDescent="0.3">
      <c r="A71" s="14">
        <v>4</v>
      </c>
      <c r="B71" s="43" t="s">
        <v>58</v>
      </c>
      <c r="C71" s="43"/>
      <c r="D71" s="43"/>
      <c r="E71" s="15" t="s">
        <v>11</v>
      </c>
      <c r="F71" s="14">
        <v>2</v>
      </c>
      <c r="G71" s="16"/>
      <c r="H71" s="19"/>
      <c r="I71" s="20"/>
    </row>
    <row r="72" spans="1:9" ht="18" customHeight="1" x14ac:dyDescent="0.3">
      <c r="A72" s="14">
        <v>5</v>
      </c>
      <c r="B72" s="43" t="s">
        <v>59</v>
      </c>
      <c r="C72" s="43"/>
      <c r="D72" s="43"/>
      <c r="E72" s="15" t="s">
        <v>11</v>
      </c>
      <c r="F72" s="14">
        <v>2</v>
      </c>
      <c r="G72" s="16"/>
      <c r="H72" s="19"/>
      <c r="I72" s="20"/>
    </row>
    <row r="73" spans="1:9" ht="18" customHeight="1" x14ac:dyDescent="0.3">
      <c r="A73" s="14">
        <v>6</v>
      </c>
      <c r="B73" s="43" t="s">
        <v>60</v>
      </c>
      <c r="C73" s="43"/>
      <c r="D73" s="43"/>
      <c r="E73" s="15" t="s">
        <v>11</v>
      </c>
      <c r="F73" s="14">
        <v>2</v>
      </c>
      <c r="G73" s="16"/>
      <c r="H73" s="19"/>
      <c r="I73" s="20"/>
    </row>
    <row r="74" spans="1:9" ht="18" customHeight="1" x14ac:dyDescent="0.3">
      <c r="A74" s="14">
        <v>7</v>
      </c>
      <c r="B74" s="43" t="s">
        <v>61</v>
      </c>
      <c r="C74" s="43"/>
      <c r="D74" s="43"/>
      <c r="E74" s="15" t="s">
        <v>11</v>
      </c>
      <c r="F74" s="14">
        <v>8</v>
      </c>
      <c r="G74" s="16"/>
      <c r="H74" s="19"/>
      <c r="I74" s="20"/>
    </row>
    <row r="75" spans="1:9" ht="18" customHeight="1" x14ac:dyDescent="0.3">
      <c r="A75" s="14">
        <v>8</v>
      </c>
      <c r="B75" s="43" t="s">
        <v>12</v>
      </c>
      <c r="C75" s="43"/>
      <c r="D75" s="43"/>
      <c r="E75" s="15" t="s">
        <v>11</v>
      </c>
      <c r="F75" s="14">
        <v>1</v>
      </c>
      <c r="G75" s="16"/>
      <c r="H75" s="19"/>
      <c r="I75" s="20"/>
    </row>
    <row r="76" spans="1:9" ht="18" customHeight="1" x14ac:dyDescent="0.3">
      <c r="A76" s="14">
        <v>9</v>
      </c>
      <c r="B76" s="43" t="s">
        <v>66</v>
      </c>
      <c r="C76" s="43"/>
      <c r="D76" s="43"/>
      <c r="E76" s="15" t="s">
        <v>11</v>
      </c>
      <c r="F76" s="14">
        <v>2</v>
      </c>
      <c r="G76" s="16"/>
      <c r="H76" s="19"/>
      <c r="I76" s="20"/>
    </row>
    <row r="77" spans="1:9" ht="18" customHeight="1" x14ac:dyDescent="0.3">
      <c r="A77" s="14">
        <v>10</v>
      </c>
      <c r="B77" s="43" t="s">
        <v>62</v>
      </c>
      <c r="C77" s="43"/>
      <c r="D77" s="43"/>
      <c r="E77" s="15" t="s">
        <v>11</v>
      </c>
      <c r="F77" s="14">
        <v>8</v>
      </c>
      <c r="G77" s="16"/>
      <c r="H77" s="19"/>
      <c r="I77" s="20"/>
    </row>
    <row r="78" spans="1:9" ht="18" customHeight="1" x14ac:dyDescent="0.3">
      <c r="A78" s="14">
        <v>11</v>
      </c>
      <c r="B78" s="43" t="s">
        <v>63</v>
      </c>
      <c r="C78" s="43"/>
      <c r="D78" s="43"/>
      <c r="E78" s="15" t="s">
        <v>9</v>
      </c>
      <c r="F78" s="14">
        <v>1</v>
      </c>
      <c r="G78" s="16"/>
      <c r="H78" s="19"/>
      <c r="I78" s="20"/>
    </row>
    <row r="79" spans="1:9" ht="18" customHeight="1" x14ac:dyDescent="0.3">
      <c r="A79" s="14">
        <v>12</v>
      </c>
      <c r="B79" s="43" t="s">
        <v>64</v>
      </c>
      <c r="C79" s="43"/>
      <c r="D79" s="43"/>
      <c r="E79" s="15" t="s">
        <v>11</v>
      </c>
      <c r="F79" s="14">
        <v>8</v>
      </c>
      <c r="G79" s="16"/>
      <c r="H79" s="19"/>
      <c r="I79" s="20"/>
    </row>
    <row r="80" spans="1:9" ht="18" customHeight="1" x14ac:dyDescent="0.3">
      <c r="A80" s="14">
        <v>13</v>
      </c>
      <c r="B80" s="43" t="s">
        <v>67</v>
      </c>
      <c r="C80" s="43"/>
      <c r="D80" s="43"/>
      <c r="E80" s="15" t="s">
        <v>11</v>
      </c>
      <c r="F80" s="14">
        <v>2</v>
      </c>
      <c r="G80" s="16"/>
      <c r="H80" s="19"/>
      <c r="I80" s="20"/>
    </row>
    <row r="81" spans="1:9" ht="18" customHeight="1" thickBot="1" x14ac:dyDescent="0.35">
      <c r="A81" s="14">
        <v>14</v>
      </c>
      <c r="B81" s="43" t="s">
        <v>10</v>
      </c>
      <c r="C81" s="43"/>
      <c r="D81" s="43"/>
      <c r="E81" s="15" t="s">
        <v>11</v>
      </c>
      <c r="F81" s="14">
        <v>1</v>
      </c>
      <c r="G81" s="16"/>
      <c r="H81" s="19"/>
      <c r="I81" s="20"/>
    </row>
    <row r="82" spans="1:9" ht="18" customHeight="1" thickBot="1" x14ac:dyDescent="0.4">
      <c r="A82" s="49" t="s">
        <v>21</v>
      </c>
      <c r="B82" s="50"/>
      <c r="C82" s="50"/>
      <c r="D82" s="50"/>
      <c r="E82" s="50"/>
      <c r="F82" s="50"/>
      <c r="G82" s="50"/>
      <c r="H82" s="17">
        <f>SUM(H68:H81)</f>
        <v>0</v>
      </c>
      <c r="I82" s="18">
        <f>SUM(I68:I81)</f>
        <v>0</v>
      </c>
    </row>
    <row r="83" spans="1:9" ht="18" customHeight="1" thickBot="1" x14ac:dyDescent="0.3">
      <c r="A83" s="51" t="s">
        <v>68</v>
      </c>
      <c r="B83" s="52"/>
      <c r="C83" s="52"/>
      <c r="D83" s="52"/>
      <c r="E83" s="52"/>
      <c r="F83" s="52"/>
      <c r="G83" s="52"/>
      <c r="H83" s="52"/>
      <c r="I83" s="53"/>
    </row>
    <row r="84" spans="1:9" ht="18" customHeight="1" x14ac:dyDescent="0.3">
      <c r="A84" s="14">
        <v>1</v>
      </c>
      <c r="B84" s="43" t="s">
        <v>69</v>
      </c>
      <c r="C84" s="43"/>
      <c r="D84" s="43"/>
      <c r="E84" s="15" t="s">
        <v>11</v>
      </c>
      <c r="F84" s="14">
        <v>8</v>
      </c>
      <c r="G84" s="16"/>
      <c r="H84" s="19"/>
      <c r="I84" s="20"/>
    </row>
    <row r="85" spans="1:9" ht="18" customHeight="1" x14ac:dyDescent="0.3">
      <c r="A85" s="14">
        <v>2</v>
      </c>
      <c r="B85" s="43" t="s">
        <v>70</v>
      </c>
      <c r="C85" s="43"/>
      <c r="D85" s="43"/>
      <c r="E85" s="15" t="s">
        <v>11</v>
      </c>
      <c r="F85" s="14">
        <v>8</v>
      </c>
      <c r="G85" s="16"/>
      <c r="H85" s="19"/>
      <c r="I85" s="20"/>
    </row>
    <row r="86" spans="1:9" ht="18" customHeight="1" x14ac:dyDescent="0.3">
      <c r="A86" s="14">
        <v>3</v>
      </c>
      <c r="B86" s="43" t="s">
        <v>71</v>
      </c>
      <c r="C86" s="43"/>
      <c r="D86" s="43"/>
      <c r="E86" s="15" t="s">
        <v>11</v>
      </c>
      <c r="F86" s="14">
        <v>8</v>
      </c>
      <c r="G86" s="16"/>
      <c r="H86" s="19"/>
      <c r="I86" s="20"/>
    </row>
    <row r="87" spans="1:9" ht="18" customHeight="1" x14ac:dyDescent="0.3">
      <c r="A87" s="14">
        <v>4</v>
      </c>
      <c r="B87" s="43" t="s">
        <v>72</v>
      </c>
      <c r="C87" s="43"/>
      <c r="D87" s="43"/>
      <c r="E87" s="15" t="s">
        <v>11</v>
      </c>
      <c r="F87" s="14">
        <v>8</v>
      </c>
      <c r="G87" s="16"/>
      <c r="H87" s="19"/>
      <c r="I87" s="20"/>
    </row>
    <row r="88" spans="1:9" ht="18" customHeight="1" x14ac:dyDescent="0.3">
      <c r="A88" s="14">
        <v>5</v>
      </c>
      <c r="B88" s="43" t="s">
        <v>73</v>
      </c>
      <c r="C88" s="43"/>
      <c r="D88" s="43"/>
      <c r="E88" s="15" t="s">
        <v>11</v>
      </c>
      <c r="F88" s="14">
        <v>8</v>
      </c>
      <c r="G88" s="16"/>
      <c r="H88" s="19"/>
      <c r="I88" s="20"/>
    </row>
    <row r="89" spans="1:9" ht="18" customHeight="1" x14ac:dyDescent="0.3">
      <c r="A89" s="14">
        <v>6</v>
      </c>
      <c r="B89" s="43" t="s">
        <v>63</v>
      </c>
      <c r="C89" s="43"/>
      <c r="D89" s="43"/>
      <c r="E89" s="15" t="s">
        <v>9</v>
      </c>
      <c r="F89" s="14">
        <v>2</v>
      </c>
      <c r="G89" s="16"/>
      <c r="H89" s="19"/>
      <c r="I89" s="20"/>
    </row>
    <row r="90" spans="1:9" ht="18" customHeight="1" x14ac:dyDescent="0.3">
      <c r="A90" s="14">
        <v>7</v>
      </c>
      <c r="B90" s="43" t="s">
        <v>12</v>
      </c>
      <c r="C90" s="43"/>
      <c r="D90" s="43"/>
      <c r="E90" s="15" t="s">
        <v>11</v>
      </c>
      <c r="F90" s="14">
        <v>1</v>
      </c>
      <c r="G90" s="16"/>
      <c r="H90" s="19"/>
      <c r="I90" s="20"/>
    </row>
    <row r="91" spans="1:9" ht="18" customHeight="1" x14ac:dyDescent="0.3">
      <c r="A91" s="14">
        <v>8</v>
      </c>
      <c r="B91" s="43" t="s">
        <v>10</v>
      </c>
      <c r="C91" s="43"/>
      <c r="D91" s="43"/>
      <c r="E91" s="15" t="s">
        <v>11</v>
      </c>
      <c r="F91" s="14">
        <v>1</v>
      </c>
      <c r="G91" s="16"/>
      <c r="H91" s="19"/>
      <c r="I91" s="20"/>
    </row>
    <row r="92" spans="1:9" ht="18" customHeight="1" x14ac:dyDescent="0.3">
      <c r="A92" s="14">
        <v>9</v>
      </c>
      <c r="B92" s="43" t="s">
        <v>74</v>
      </c>
      <c r="C92" s="43"/>
      <c r="D92" s="43"/>
      <c r="E92" s="15" t="s">
        <v>9</v>
      </c>
      <c r="F92" s="14">
        <v>2</v>
      </c>
      <c r="G92" s="16"/>
      <c r="H92" s="19"/>
      <c r="I92" s="20"/>
    </row>
    <row r="93" spans="1:9" ht="18" customHeight="1" x14ac:dyDescent="0.3">
      <c r="A93" s="14">
        <v>10</v>
      </c>
      <c r="B93" s="43" t="s">
        <v>75</v>
      </c>
      <c r="C93" s="43"/>
      <c r="D93" s="43"/>
      <c r="E93" s="15" t="s">
        <v>11</v>
      </c>
      <c r="F93" s="14">
        <v>1</v>
      </c>
      <c r="G93" s="16"/>
      <c r="H93" s="19"/>
      <c r="I93" s="20"/>
    </row>
    <row r="94" spans="1:9" ht="18" customHeight="1" thickBot="1" x14ac:dyDescent="0.35">
      <c r="A94" s="14">
        <v>11</v>
      </c>
      <c r="B94" s="43" t="s">
        <v>76</v>
      </c>
      <c r="C94" s="43"/>
      <c r="D94" s="43"/>
      <c r="E94" s="15" t="s">
        <v>11</v>
      </c>
      <c r="F94" s="14">
        <v>1</v>
      </c>
      <c r="G94" s="16"/>
      <c r="H94" s="19"/>
      <c r="I94" s="20"/>
    </row>
    <row r="95" spans="1:9" ht="18" customHeight="1" thickBot="1" x14ac:dyDescent="0.4">
      <c r="A95" s="49" t="s">
        <v>21</v>
      </c>
      <c r="B95" s="50"/>
      <c r="C95" s="50"/>
      <c r="D95" s="50"/>
      <c r="E95" s="50"/>
      <c r="F95" s="50"/>
      <c r="G95" s="50"/>
      <c r="H95" s="17">
        <f>SUM(H84:H94)</f>
        <v>0</v>
      </c>
      <c r="I95" s="18">
        <f t="shared" ref="I95" si="0">H95*1.19</f>
        <v>0</v>
      </c>
    </row>
    <row r="96" spans="1:9" ht="18" customHeight="1" thickBot="1" x14ac:dyDescent="0.3">
      <c r="A96" s="51" t="s">
        <v>77</v>
      </c>
      <c r="B96" s="52"/>
      <c r="C96" s="52"/>
      <c r="D96" s="52"/>
      <c r="E96" s="52"/>
      <c r="F96" s="52"/>
      <c r="G96" s="52"/>
      <c r="H96" s="52"/>
      <c r="I96" s="53"/>
    </row>
    <row r="97" spans="1:9" ht="18" customHeight="1" x14ac:dyDescent="0.3">
      <c r="A97" s="14">
        <v>1</v>
      </c>
      <c r="B97" s="43" t="s">
        <v>78</v>
      </c>
      <c r="C97" s="43"/>
      <c r="D97" s="43"/>
      <c r="E97" s="15" t="s">
        <v>11</v>
      </c>
      <c r="F97" s="14">
        <v>2</v>
      </c>
      <c r="G97" s="16"/>
      <c r="H97" s="19"/>
      <c r="I97" s="20"/>
    </row>
    <row r="98" spans="1:9" ht="18" customHeight="1" x14ac:dyDescent="0.3">
      <c r="A98" s="14">
        <v>2</v>
      </c>
      <c r="B98" s="43" t="s">
        <v>79</v>
      </c>
      <c r="C98" s="43"/>
      <c r="D98" s="43"/>
      <c r="E98" s="15" t="s">
        <v>11</v>
      </c>
      <c r="F98" s="14">
        <v>2</v>
      </c>
      <c r="G98" s="16"/>
      <c r="H98" s="19"/>
      <c r="I98" s="20"/>
    </row>
    <row r="99" spans="1:9" ht="18" customHeight="1" x14ac:dyDescent="0.3">
      <c r="A99" s="14">
        <v>3</v>
      </c>
      <c r="B99" s="43" t="s">
        <v>80</v>
      </c>
      <c r="C99" s="43"/>
      <c r="D99" s="43"/>
      <c r="E99" s="15" t="s">
        <v>11</v>
      </c>
      <c r="F99" s="14">
        <v>2</v>
      </c>
      <c r="G99" s="16"/>
      <c r="H99" s="19"/>
      <c r="I99" s="20"/>
    </row>
    <row r="100" spans="1:9" ht="18" customHeight="1" x14ac:dyDescent="0.3">
      <c r="A100" s="14">
        <v>4</v>
      </c>
      <c r="B100" s="43" t="s">
        <v>81</v>
      </c>
      <c r="C100" s="43"/>
      <c r="D100" s="43"/>
      <c r="E100" s="15" t="s">
        <v>11</v>
      </c>
      <c r="F100" s="14">
        <v>2</v>
      </c>
      <c r="G100" s="16"/>
      <c r="H100" s="19"/>
      <c r="I100" s="20"/>
    </row>
    <row r="101" spans="1:9" ht="18" customHeight="1" x14ac:dyDescent="0.3">
      <c r="A101" s="14">
        <v>5</v>
      </c>
      <c r="B101" s="43" t="s">
        <v>82</v>
      </c>
      <c r="C101" s="43"/>
      <c r="D101" s="43"/>
      <c r="E101" s="15" t="s">
        <v>11</v>
      </c>
      <c r="F101" s="14">
        <v>2</v>
      </c>
      <c r="G101" s="16"/>
      <c r="H101" s="19"/>
      <c r="I101" s="20"/>
    </row>
    <row r="102" spans="1:9" ht="18" customHeight="1" x14ac:dyDescent="0.3">
      <c r="A102" s="14">
        <v>6</v>
      </c>
      <c r="B102" s="43" t="s">
        <v>83</v>
      </c>
      <c r="C102" s="43"/>
      <c r="D102" s="43"/>
      <c r="E102" s="15" t="s">
        <v>11</v>
      </c>
      <c r="F102" s="14">
        <v>2</v>
      </c>
      <c r="G102" s="16"/>
      <c r="H102" s="19"/>
      <c r="I102" s="20"/>
    </row>
    <row r="103" spans="1:9" ht="18" customHeight="1" x14ac:dyDescent="0.3">
      <c r="A103" s="14">
        <v>7</v>
      </c>
      <c r="B103" s="43" t="s">
        <v>84</v>
      </c>
      <c r="C103" s="43"/>
      <c r="D103" s="43"/>
      <c r="E103" s="15" t="s">
        <v>11</v>
      </c>
      <c r="F103" s="14">
        <v>2</v>
      </c>
      <c r="G103" s="16"/>
      <c r="H103" s="19"/>
      <c r="I103" s="20"/>
    </row>
    <row r="104" spans="1:9" ht="18" customHeight="1" x14ac:dyDescent="0.3">
      <c r="A104" s="14">
        <v>8</v>
      </c>
      <c r="B104" s="43" t="s">
        <v>85</v>
      </c>
      <c r="C104" s="43"/>
      <c r="D104" s="43"/>
      <c r="E104" s="15" t="s">
        <v>11</v>
      </c>
      <c r="F104" s="14">
        <v>2</v>
      </c>
      <c r="G104" s="16"/>
      <c r="H104" s="19"/>
      <c r="I104" s="20"/>
    </row>
    <row r="105" spans="1:9" ht="18" customHeight="1" x14ac:dyDescent="0.3">
      <c r="A105" s="14">
        <v>9</v>
      </c>
      <c r="B105" s="43" t="s">
        <v>86</v>
      </c>
      <c r="C105" s="43"/>
      <c r="D105" s="43"/>
      <c r="E105" s="15" t="s">
        <v>11</v>
      </c>
      <c r="F105" s="14">
        <v>2</v>
      </c>
      <c r="G105" s="16"/>
      <c r="H105" s="19"/>
      <c r="I105" s="20"/>
    </row>
    <row r="106" spans="1:9" ht="18" customHeight="1" x14ac:dyDescent="0.3">
      <c r="A106" s="14">
        <v>10</v>
      </c>
      <c r="B106" s="43" t="s">
        <v>87</v>
      </c>
      <c r="C106" s="43"/>
      <c r="D106" s="43"/>
      <c r="E106" s="15" t="s">
        <v>11</v>
      </c>
      <c r="F106" s="14">
        <v>16</v>
      </c>
      <c r="G106" s="16"/>
      <c r="H106" s="19"/>
      <c r="I106" s="20"/>
    </row>
    <row r="107" spans="1:9" ht="18" customHeight="1" x14ac:dyDescent="0.3">
      <c r="A107" s="14">
        <v>11</v>
      </c>
      <c r="B107" s="43" t="s">
        <v>88</v>
      </c>
      <c r="C107" s="43"/>
      <c r="D107" s="43"/>
      <c r="E107" s="15" t="s">
        <v>11</v>
      </c>
      <c r="F107" s="14">
        <v>16</v>
      </c>
      <c r="G107" s="16"/>
      <c r="H107" s="19"/>
      <c r="I107" s="20"/>
    </row>
    <row r="108" spans="1:9" ht="18" customHeight="1" x14ac:dyDescent="0.3">
      <c r="A108" s="14">
        <v>12</v>
      </c>
      <c r="B108" s="43" t="s">
        <v>89</v>
      </c>
      <c r="C108" s="43"/>
      <c r="D108" s="43"/>
      <c r="E108" s="15" t="s">
        <v>11</v>
      </c>
      <c r="F108" s="14">
        <v>16</v>
      </c>
      <c r="G108" s="16"/>
      <c r="H108" s="19"/>
      <c r="I108" s="20"/>
    </row>
    <row r="109" spans="1:9" ht="18" customHeight="1" x14ac:dyDescent="0.3">
      <c r="A109" s="14">
        <v>13</v>
      </c>
      <c r="B109" s="43" t="s">
        <v>90</v>
      </c>
      <c r="C109" s="43"/>
      <c r="D109" s="43"/>
      <c r="E109" s="15" t="s">
        <v>9</v>
      </c>
      <c r="F109" s="14">
        <v>1</v>
      </c>
      <c r="G109" s="16"/>
      <c r="H109" s="19"/>
      <c r="I109" s="20"/>
    </row>
    <row r="110" spans="1:9" ht="18" customHeight="1" x14ac:dyDescent="0.3">
      <c r="A110" s="14">
        <v>14</v>
      </c>
      <c r="B110" s="43" t="s">
        <v>91</v>
      </c>
      <c r="C110" s="43"/>
      <c r="D110" s="43"/>
      <c r="E110" s="15" t="s">
        <v>9</v>
      </c>
      <c r="F110" s="14">
        <v>1</v>
      </c>
      <c r="G110" s="16"/>
      <c r="H110" s="19"/>
      <c r="I110" s="20"/>
    </row>
    <row r="111" spans="1:9" ht="18" customHeight="1" x14ac:dyDescent="0.3">
      <c r="A111" s="14">
        <v>15</v>
      </c>
      <c r="B111" s="43" t="s">
        <v>92</v>
      </c>
      <c r="C111" s="43"/>
      <c r="D111" s="43"/>
      <c r="E111" s="15" t="s">
        <v>93</v>
      </c>
      <c r="F111" s="14">
        <v>1</v>
      </c>
      <c r="G111" s="16"/>
      <c r="H111" s="19"/>
      <c r="I111" s="20"/>
    </row>
    <row r="112" spans="1:9" ht="18" customHeight="1" x14ac:dyDescent="0.3">
      <c r="A112" s="14">
        <v>16</v>
      </c>
      <c r="B112" s="43" t="s">
        <v>94</v>
      </c>
      <c r="C112" s="43"/>
      <c r="D112" s="43"/>
      <c r="E112" s="15" t="s">
        <v>11</v>
      </c>
      <c r="F112" s="14">
        <v>1</v>
      </c>
      <c r="G112" s="16"/>
      <c r="H112" s="19"/>
      <c r="I112" s="20"/>
    </row>
    <row r="113" spans="1:9" ht="18" customHeight="1" x14ac:dyDescent="0.3">
      <c r="A113" s="14">
        <v>17</v>
      </c>
      <c r="B113" s="43" t="s">
        <v>8</v>
      </c>
      <c r="C113" s="43"/>
      <c r="D113" s="43"/>
      <c r="E113" s="15" t="s">
        <v>9</v>
      </c>
      <c r="F113" s="14">
        <v>1</v>
      </c>
      <c r="G113" s="16"/>
      <c r="H113" s="19"/>
      <c r="I113" s="20"/>
    </row>
    <row r="114" spans="1:9" ht="18" customHeight="1" x14ac:dyDescent="0.3">
      <c r="A114" s="14">
        <v>18</v>
      </c>
      <c r="B114" s="43" t="s">
        <v>95</v>
      </c>
      <c r="C114" s="43"/>
      <c r="D114" s="43"/>
      <c r="E114" s="15" t="s">
        <v>11</v>
      </c>
      <c r="F114" s="14">
        <v>2</v>
      </c>
      <c r="G114" s="16"/>
      <c r="H114" s="19"/>
      <c r="I114" s="20"/>
    </row>
    <row r="115" spans="1:9" ht="18" customHeight="1" x14ac:dyDescent="0.3">
      <c r="A115" s="14">
        <v>19</v>
      </c>
      <c r="B115" s="43" t="s">
        <v>96</v>
      </c>
      <c r="C115" s="43"/>
      <c r="D115" s="43"/>
      <c r="E115" s="15" t="s">
        <v>11</v>
      </c>
      <c r="F115" s="14">
        <v>2</v>
      </c>
      <c r="G115" s="16"/>
      <c r="H115" s="19"/>
      <c r="I115" s="20"/>
    </row>
    <row r="116" spans="1:9" ht="18" customHeight="1" x14ac:dyDescent="0.3">
      <c r="A116" s="14">
        <v>20</v>
      </c>
      <c r="B116" s="43" t="s">
        <v>97</v>
      </c>
      <c r="C116" s="43"/>
      <c r="D116" s="43"/>
      <c r="E116" s="15" t="s">
        <v>11</v>
      </c>
      <c r="F116" s="14">
        <v>1</v>
      </c>
      <c r="G116" s="16"/>
      <c r="H116" s="19"/>
      <c r="I116" s="20"/>
    </row>
    <row r="117" spans="1:9" ht="18" customHeight="1" x14ac:dyDescent="0.3">
      <c r="A117" s="14">
        <v>21</v>
      </c>
      <c r="B117" s="43" t="s">
        <v>98</v>
      </c>
      <c r="C117" s="43"/>
      <c r="D117" s="43"/>
      <c r="E117" s="15" t="s">
        <v>11</v>
      </c>
      <c r="F117" s="14">
        <v>1</v>
      </c>
      <c r="G117" s="16"/>
      <c r="H117" s="19"/>
      <c r="I117" s="20"/>
    </row>
    <row r="118" spans="1:9" ht="18" customHeight="1" x14ac:dyDescent="0.3">
      <c r="A118" s="14">
        <v>22</v>
      </c>
      <c r="B118" s="43" t="s">
        <v>99</v>
      </c>
      <c r="C118" s="43"/>
      <c r="D118" s="43"/>
      <c r="E118" s="15" t="s">
        <v>11</v>
      </c>
      <c r="F118" s="14">
        <v>1</v>
      </c>
      <c r="G118" s="16"/>
      <c r="H118" s="19"/>
      <c r="I118" s="20"/>
    </row>
    <row r="119" spans="1:9" ht="18" customHeight="1" x14ac:dyDescent="0.3">
      <c r="A119" s="14">
        <v>23</v>
      </c>
      <c r="B119" s="54" t="s">
        <v>100</v>
      </c>
      <c r="C119" s="54"/>
      <c r="D119" s="54"/>
      <c r="E119" s="21" t="s">
        <v>11</v>
      </c>
      <c r="F119" s="22">
        <v>2</v>
      </c>
      <c r="G119" s="23"/>
      <c r="H119" s="24"/>
      <c r="I119" s="25"/>
    </row>
    <row r="120" spans="1:9" ht="18" customHeight="1" x14ac:dyDescent="0.3">
      <c r="A120" s="14">
        <v>24</v>
      </c>
      <c r="B120" s="54" t="s">
        <v>101</v>
      </c>
      <c r="C120" s="54"/>
      <c r="D120" s="54"/>
      <c r="E120" s="21" t="s">
        <v>9</v>
      </c>
      <c r="F120" s="22">
        <v>1</v>
      </c>
      <c r="G120" s="23"/>
      <c r="H120" s="24"/>
      <c r="I120" s="25"/>
    </row>
    <row r="121" spans="1:9" ht="18" customHeight="1" x14ac:dyDescent="0.3">
      <c r="A121" s="14">
        <v>25</v>
      </c>
      <c r="B121" s="54" t="s">
        <v>102</v>
      </c>
      <c r="C121" s="54"/>
      <c r="D121" s="54"/>
      <c r="E121" s="21" t="s">
        <v>9</v>
      </c>
      <c r="F121" s="22">
        <v>1</v>
      </c>
      <c r="G121" s="23"/>
      <c r="H121" s="24"/>
      <c r="I121" s="25"/>
    </row>
    <row r="122" spans="1:9" ht="18" customHeight="1" x14ac:dyDescent="0.3">
      <c r="A122" s="14">
        <v>26</v>
      </c>
      <c r="B122" s="43" t="s">
        <v>103</v>
      </c>
      <c r="C122" s="43"/>
      <c r="D122" s="43"/>
      <c r="E122" s="15" t="s">
        <v>11</v>
      </c>
      <c r="F122" s="14">
        <v>1</v>
      </c>
      <c r="G122" s="16"/>
      <c r="H122" s="19"/>
      <c r="I122" s="20"/>
    </row>
    <row r="123" spans="1:9" ht="18" customHeight="1" thickBot="1" x14ac:dyDescent="0.35">
      <c r="A123" s="14">
        <v>27</v>
      </c>
      <c r="B123" s="43" t="s">
        <v>104</v>
      </c>
      <c r="C123" s="43"/>
      <c r="D123" s="43"/>
      <c r="E123" s="15" t="s">
        <v>11</v>
      </c>
      <c r="F123" s="14">
        <v>2</v>
      </c>
      <c r="G123" s="16"/>
      <c r="H123" s="19"/>
      <c r="I123" s="20"/>
    </row>
    <row r="124" spans="1:9" ht="18" customHeight="1" thickBot="1" x14ac:dyDescent="0.4">
      <c r="A124" s="49" t="s">
        <v>21</v>
      </c>
      <c r="B124" s="50"/>
      <c r="C124" s="50"/>
      <c r="D124" s="50"/>
      <c r="E124" s="50"/>
      <c r="F124" s="50"/>
      <c r="G124" s="50"/>
      <c r="H124" s="17">
        <f>SUM(H97:H123)</f>
        <v>0</v>
      </c>
      <c r="I124" s="18">
        <f>H124*1.19</f>
        <v>0</v>
      </c>
    </row>
    <row r="125" spans="1:9" ht="18" customHeight="1" thickBot="1" x14ac:dyDescent="0.3">
      <c r="A125" s="51" t="s">
        <v>105</v>
      </c>
      <c r="B125" s="52"/>
      <c r="C125" s="52"/>
      <c r="D125" s="52"/>
      <c r="E125" s="52"/>
      <c r="F125" s="52"/>
      <c r="G125" s="52"/>
      <c r="H125" s="52"/>
      <c r="I125" s="53"/>
    </row>
    <row r="126" spans="1:9" ht="18" customHeight="1" x14ac:dyDescent="0.3">
      <c r="A126" s="14">
        <v>1</v>
      </c>
      <c r="B126" s="43" t="s">
        <v>106</v>
      </c>
      <c r="C126" s="43"/>
      <c r="D126" s="43"/>
      <c r="E126" s="15" t="s">
        <v>11</v>
      </c>
      <c r="F126" s="14">
        <v>1</v>
      </c>
      <c r="G126" s="16"/>
      <c r="H126" s="19"/>
      <c r="I126" s="20"/>
    </row>
    <row r="127" spans="1:9" ht="18" customHeight="1" x14ac:dyDescent="0.3">
      <c r="A127" s="14">
        <v>2</v>
      </c>
      <c r="B127" s="43" t="s">
        <v>107</v>
      </c>
      <c r="C127" s="43"/>
      <c r="D127" s="43"/>
      <c r="E127" s="15" t="s">
        <v>11</v>
      </c>
      <c r="F127" s="14">
        <v>1</v>
      </c>
      <c r="G127" s="16"/>
      <c r="H127" s="19"/>
      <c r="I127" s="20"/>
    </row>
    <row r="128" spans="1:9" ht="18" customHeight="1" x14ac:dyDescent="0.3">
      <c r="A128" s="14">
        <v>3</v>
      </c>
      <c r="B128" s="43" t="s">
        <v>108</v>
      </c>
      <c r="C128" s="43"/>
      <c r="D128" s="43"/>
      <c r="E128" s="15" t="s">
        <v>11</v>
      </c>
      <c r="F128" s="14">
        <v>1</v>
      </c>
      <c r="G128" s="16"/>
      <c r="H128" s="19"/>
      <c r="I128" s="20"/>
    </row>
    <row r="129" spans="1:9" ht="18" customHeight="1" x14ac:dyDescent="0.3">
      <c r="A129" s="14">
        <v>4</v>
      </c>
      <c r="B129" s="43" t="s">
        <v>109</v>
      </c>
      <c r="C129" s="43"/>
      <c r="D129" s="43"/>
      <c r="E129" s="15" t="s">
        <v>11</v>
      </c>
      <c r="F129" s="14">
        <v>1</v>
      </c>
      <c r="G129" s="16"/>
      <c r="H129" s="19"/>
      <c r="I129" s="20"/>
    </row>
    <row r="130" spans="1:9" ht="18" customHeight="1" x14ac:dyDescent="0.3">
      <c r="A130" s="14">
        <v>5</v>
      </c>
      <c r="B130" s="43" t="s">
        <v>110</v>
      </c>
      <c r="C130" s="43"/>
      <c r="D130" s="43"/>
      <c r="E130" s="15" t="s">
        <v>11</v>
      </c>
      <c r="F130" s="14">
        <v>1</v>
      </c>
      <c r="G130" s="16"/>
      <c r="H130" s="19"/>
      <c r="I130" s="20"/>
    </row>
    <row r="131" spans="1:9" ht="18" customHeight="1" x14ac:dyDescent="0.3">
      <c r="A131" s="14">
        <v>6</v>
      </c>
      <c r="B131" s="43" t="s">
        <v>29</v>
      </c>
      <c r="C131" s="43"/>
      <c r="D131" s="43"/>
      <c r="E131" s="15" t="s">
        <v>11</v>
      </c>
      <c r="F131" s="14">
        <v>1</v>
      </c>
      <c r="G131" s="16"/>
      <c r="H131" s="19"/>
      <c r="I131" s="20"/>
    </row>
    <row r="132" spans="1:9" ht="18" customHeight="1" thickBot="1" x14ac:dyDescent="0.35">
      <c r="A132" s="14">
        <v>7</v>
      </c>
      <c r="B132" s="43" t="s">
        <v>31</v>
      </c>
      <c r="C132" s="43"/>
      <c r="D132" s="43"/>
      <c r="E132" s="15" t="s">
        <v>11</v>
      </c>
      <c r="F132" s="14">
        <v>1</v>
      </c>
      <c r="G132" s="16"/>
      <c r="H132" s="19"/>
      <c r="I132" s="20"/>
    </row>
    <row r="133" spans="1:9" ht="18" customHeight="1" thickBot="1" x14ac:dyDescent="0.4">
      <c r="A133" s="49" t="s">
        <v>21</v>
      </c>
      <c r="B133" s="50"/>
      <c r="C133" s="50"/>
      <c r="D133" s="50"/>
      <c r="E133" s="50"/>
      <c r="F133" s="50"/>
      <c r="G133" s="50"/>
      <c r="H133" s="17">
        <f>SUM(H126:H132)</f>
        <v>0</v>
      </c>
      <c r="I133" s="18">
        <f>H133*1.19</f>
        <v>0</v>
      </c>
    </row>
    <row r="134" spans="1:9" ht="18" customHeight="1" thickBot="1" x14ac:dyDescent="0.3">
      <c r="A134" s="51" t="s">
        <v>111</v>
      </c>
      <c r="B134" s="52"/>
      <c r="C134" s="52"/>
      <c r="D134" s="52"/>
      <c r="E134" s="52"/>
      <c r="F134" s="52"/>
      <c r="G134" s="52"/>
      <c r="H134" s="52"/>
      <c r="I134" s="53"/>
    </row>
    <row r="135" spans="1:9" ht="18" customHeight="1" x14ac:dyDescent="0.3">
      <c r="A135" s="14">
        <v>1</v>
      </c>
      <c r="B135" s="43" t="s">
        <v>112</v>
      </c>
      <c r="C135" s="43"/>
      <c r="D135" s="43"/>
      <c r="E135" s="15" t="s">
        <v>11</v>
      </c>
      <c r="F135" s="14">
        <v>1</v>
      </c>
      <c r="G135" s="16"/>
      <c r="H135" s="19"/>
      <c r="I135" s="20"/>
    </row>
    <row r="136" spans="1:9" ht="18" customHeight="1" x14ac:dyDescent="0.3">
      <c r="A136" s="14">
        <v>2</v>
      </c>
      <c r="B136" s="43" t="s">
        <v>113</v>
      </c>
      <c r="C136" s="43"/>
      <c r="D136" s="43"/>
      <c r="E136" s="15" t="s">
        <v>11</v>
      </c>
      <c r="F136" s="14">
        <v>1</v>
      </c>
      <c r="G136" s="16"/>
      <c r="H136" s="19"/>
      <c r="I136" s="20"/>
    </row>
    <row r="137" spans="1:9" ht="18" customHeight="1" x14ac:dyDescent="0.3">
      <c r="A137" s="14">
        <v>3</v>
      </c>
      <c r="B137" s="43" t="s">
        <v>114</v>
      </c>
      <c r="C137" s="43"/>
      <c r="D137" s="43"/>
      <c r="E137" s="15" t="s">
        <v>11</v>
      </c>
      <c r="F137" s="14">
        <v>1</v>
      </c>
      <c r="G137" s="16"/>
      <c r="H137" s="19"/>
      <c r="I137" s="20"/>
    </row>
    <row r="138" spans="1:9" ht="18" customHeight="1" x14ac:dyDescent="0.3">
      <c r="A138" s="14">
        <v>4</v>
      </c>
      <c r="B138" s="43" t="s">
        <v>115</v>
      </c>
      <c r="C138" s="43"/>
      <c r="D138" s="43"/>
      <c r="E138" s="15" t="s">
        <v>11</v>
      </c>
      <c r="F138" s="14">
        <v>1</v>
      </c>
      <c r="G138" s="16"/>
      <c r="H138" s="19"/>
      <c r="I138" s="20"/>
    </row>
    <row r="139" spans="1:9" ht="18" customHeight="1" x14ac:dyDescent="0.3">
      <c r="A139" s="14">
        <v>5</v>
      </c>
      <c r="B139" s="43" t="s">
        <v>116</v>
      </c>
      <c r="C139" s="43"/>
      <c r="D139" s="43"/>
      <c r="E139" s="15" t="s">
        <v>11</v>
      </c>
      <c r="F139" s="14">
        <v>2</v>
      </c>
      <c r="G139" s="16"/>
      <c r="H139" s="19"/>
      <c r="I139" s="20"/>
    </row>
    <row r="140" spans="1:9" ht="18" customHeight="1" x14ac:dyDescent="0.3">
      <c r="A140" s="14">
        <v>6</v>
      </c>
      <c r="B140" s="43" t="s">
        <v>117</v>
      </c>
      <c r="C140" s="43"/>
      <c r="D140" s="43"/>
      <c r="E140" s="15" t="s">
        <v>11</v>
      </c>
      <c r="F140" s="14">
        <v>2</v>
      </c>
      <c r="G140" s="16"/>
      <c r="H140" s="19"/>
      <c r="I140" s="20"/>
    </row>
    <row r="141" spans="1:9" ht="18" customHeight="1" x14ac:dyDescent="0.3">
      <c r="A141" s="14">
        <v>7</v>
      </c>
      <c r="B141" s="43" t="s">
        <v>118</v>
      </c>
      <c r="C141" s="43"/>
      <c r="D141" s="43"/>
      <c r="E141" s="15" t="s">
        <v>11</v>
      </c>
      <c r="F141" s="14">
        <v>1</v>
      </c>
      <c r="G141" s="16"/>
      <c r="H141" s="19"/>
      <c r="I141" s="20"/>
    </row>
    <row r="142" spans="1:9" ht="18" customHeight="1" x14ac:dyDescent="0.3">
      <c r="A142" s="14">
        <v>8</v>
      </c>
      <c r="B142" s="43" t="s">
        <v>119</v>
      </c>
      <c r="C142" s="43"/>
      <c r="D142" s="43"/>
      <c r="E142" s="15" t="s">
        <v>11</v>
      </c>
      <c r="F142" s="14">
        <v>1</v>
      </c>
      <c r="G142" s="16"/>
      <c r="H142" s="19"/>
      <c r="I142" s="20"/>
    </row>
    <row r="143" spans="1:9" ht="18" customHeight="1" x14ac:dyDescent="0.3">
      <c r="A143" s="14">
        <v>9</v>
      </c>
      <c r="B143" s="43" t="s">
        <v>120</v>
      </c>
      <c r="C143" s="43"/>
      <c r="D143" s="43"/>
      <c r="E143" s="15" t="s">
        <v>11</v>
      </c>
      <c r="F143" s="14">
        <v>1</v>
      </c>
      <c r="G143" s="16"/>
      <c r="H143" s="19"/>
      <c r="I143" s="20"/>
    </row>
    <row r="144" spans="1:9" ht="18" customHeight="1" x14ac:dyDescent="0.3">
      <c r="A144" s="14">
        <v>10</v>
      </c>
      <c r="B144" s="43" t="s">
        <v>121</v>
      </c>
      <c r="C144" s="43"/>
      <c r="D144" s="43"/>
      <c r="E144" s="15" t="s">
        <v>11</v>
      </c>
      <c r="F144" s="14">
        <v>1</v>
      </c>
      <c r="G144" s="16"/>
      <c r="H144" s="19"/>
      <c r="I144" s="20"/>
    </row>
    <row r="145" spans="1:9" ht="18" customHeight="1" x14ac:dyDescent="0.3">
      <c r="A145" s="14">
        <v>11</v>
      </c>
      <c r="B145" s="43" t="s">
        <v>122</v>
      </c>
      <c r="C145" s="43"/>
      <c r="D145" s="43"/>
      <c r="E145" s="15" t="s">
        <v>11</v>
      </c>
      <c r="F145" s="14">
        <v>1</v>
      </c>
      <c r="G145" s="16"/>
      <c r="H145" s="19"/>
      <c r="I145" s="20"/>
    </row>
    <row r="146" spans="1:9" ht="18" customHeight="1" x14ac:dyDescent="0.3">
      <c r="A146" s="14">
        <v>12</v>
      </c>
      <c r="B146" s="43" t="s">
        <v>123</v>
      </c>
      <c r="C146" s="43"/>
      <c r="D146" s="43"/>
      <c r="E146" s="15" t="s">
        <v>11</v>
      </c>
      <c r="F146" s="14">
        <v>1</v>
      </c>
      <c r="G146" s="16"/>
      <c r="H146" s="19"/>
      <c r="I146" s="20"/>
    </row>
    <row r="147" spans="1:9" ht="18" customHeight="1" thickBot="1" x14ac:dyDescent="0.35">
      <c r="A147" s="14">
        <v>13</v>
      </c>
      <c r="B147" s="43" t="s">
        <v>8</v>
      </c>
      <c r="C147" s="43"/>
      <c r="D147" s="43"/>
      <c r="E147" s="15" t="s">
        <v>9</v>
      </c>
      <c r="F147" s="14">
        <v>1</v>
      </c>
      <c r="G147" s="16"/>
      <c r="H147" s="19"/>
      <c r="I147" s="20"/>
    </row>
    <row r="148" spans="1:9" ht="18" customHeight="1" thickBot="1" x14ac:dyDescent="0.4">
      <c r="A148" s="49" t="s">
        <v>21</v>
      </c>
      <c r="B148" s="50"/>
      <c r="C148" s="50"/>
      <c r="D148" s="50"/>
      <c r="E148" s="50"/>
      <c r="F148" s="50"/>
      <c r="G148" s="50"/>
      <c r="H148" s="17">
        <f>SUM(H135:H147)</f>
        <v>0</v>
      </c>
      <c r="I148" s="18">
        <f>H148*1.19</f>
        <v>0</v>
      </c>
    </row>
    <row r="149" spans="1:9" ht="18" customHeight="1" thickBot="1" x14ac:dyDescent="0.3">
      <c r="A149" s="51" t="s">
        <v>124</v>
      </c>
      <c r="B149" s="52"/>
      <c r="C149" s="52"/>
      <c r="D149" s="52"/>
      <c r="E149" s="52"/>
      <c r="F149" s="52"/>
      <c r="G149" s="52"/>
      <c r="H149" s="52"/>
      <c r="I149" s="53"/>
    </row>
    <row r="150" spans="1:9" ht="18" customHeight="1" x14ac:dyDescent="0.3">
      <c r="A150" s="26">
        <v>1</v>
      </c>
      <c r="B150" s="62" t="s">
        <v>125</v>
      </c>
      <c r="C150" s="62"/>
      <c r="D150" s="62"/>
      <c r="E150" s="27" t="s">
        <v>11</v>
      </c>
      <c r="F150" s="26">
        <v>3</v>
      </c>
      <c r="G150" s="28"/>
      <c r="H150" s="19"/>
      <c r="I150" s="29"/>
    </row>
    <row r="151" spans="1:9" ht="18" customHeight="1" x14ac:dyDescent="0.3">
      <c r="A151" s="14">
        <v>2</v>
      </c>
      <c r="B151" s="43" t="s">
        <v>126</v>
      </c>
      <c r="C151" s="43"/>
      <c r="D151" s="43"/>
      <c r="E151" s="15" t="s">
        <v>11</v>
      </c>
      <c r="F151" s="14">
        <v>3</v>
      </c>
      <c r="G151" s="19"/>
      <c r="H151" s="19"/>
      <c r="I151" s="20"/>
    </row>
    <row r="152" spans="1:9" ht="18" customHeight="1" x14ac:dyDescent="0.3">
      <c r="A152" s="26">
        <v>3</v>
      </c>
      <c r="B152" s="43" t="s">
        <v>127</v>
      </c>
      <c r="C152" s="43"/>
      <c r="D152" s="43"/>
      <c r="E152" s="15" t="s">
        <v>11</v>
      </c>
      <c r="F152" s="14">
        <v>3</v>
      </c>
      <c r="G152" s="19"/>
      <c r="H152" s="19"/>
      <c r="I152" s="20"/>
    </row>
    <row r="153" spans="1:9" ht="18" customHeight="1" x14ac:dyDescent="0.3">
      <c r="A153" s="14">
        <v>4</v>
      </c>
      <c r="B153" s="43" t="s">
        <v>128</v>
      </c>
      <c r="C153" s="43"/>
      <c r="D153" s="43"/>
      <c r="E153" s="15" t="s">
        <v>11</v>
      </c>
      <c r="F153" s="14">
        <v>3</v>
      </c>
      <c r="G153" s="19"/>
      <c r="H153" s="19"/>
      <c r="I153" s="20"/>
    </row>
    <row r="154" spans="1:9" ht="18" customHeight="1" x14ac:dyDescent="0.3">
      <c r="A154" s="26">
        <v>5</v>
      </c>
      <c r="B154" s="43" t="s">
        <v>129</v>
      </c>
      <c r="C154" s="43"/>
      <c r="D154" s="43"/>
      <c r="E154" s="15" t="s">
        <v>11</v>
      </c>
      <c r="F154" s="14">
        <v>3</v>
      </c>
      <c r="G154" s="19"/>
      <c r="H154" s="19"/>
      <c r="I154" s="20"/>
    </row>
    <row r="155" spans="1:9" ht="18" customHeight="1" x14ac:dyDescent="0.3">
      <c r="A155" s="14">
        <v>6</v>
      </c>
      <c r="B155" s="43" t="s">
        <v>130</v>
      </c>
      <c r="C155" s="43"/>
      <c r="D155" s="43"/>
      <c r="E155" s="15" t="s">
        <v>11</v>
      </c>
      <c r="F155" s="14">
        <v>2</v>
      </c>
      <c r="G155" s="19"/>
      <c r="H155" s="19"/>
      <c r="I155" s="20"/>
    </row>
    <row r="156" spans="1:9" ht="18" customHeight="1" x14ac:dyDescent="0.3">
      <c r="A156" s="26">
        <v>7</v>
      </c>
      <c r="B156" s="43" t="s">
        <v>131</v>
      </c>
      <c r="C156" s="43"/>
      <c r="D156" s="43"/>
      <c r="E156" s="15" t="s">
        <v>11</v>
      </c>
      <c r="F156" s="14">
        <v>2</v>
      </c>
      <c r="G156" s="19"/>
      <c r="H156" s="19"/>
      <c r="I156" s="20"/>
    </row>
    <row r="157" spans="1:9" ht="18" customHeight="1" x14ac:dyDescent="0.3">
      <c r="A157" s="14">
        <v>8</v>
      </c>
      <c r="B157" s="43" t="s">
        <v>132</v>
      </c>
      <c r="C157" s="43"/>
      <c r="D157" s="43"/>
      <c r="E157" s="15" t="s">
        <v>11</v>
      </c>
      <c r="F157" s="14">
        <v>1</v>
      </c>
      <c r="G157" s="19"/>
      <c r="H157" s="19"/>
      <c r="I157" s="20"/>
    </row>
    <row r="158" spans="1:9" ht="18" customHeight="1" x14ac:dyDescent="0.3">
      <c r="A158" s="26">
        <v>9</v>
      </c>
      <c r="B158" s="43" t="s">
        <v>133</v>
      </c>
      <c r="C158" s="43"/>
      <c r="D158" s="43"/>
      <c r="E158" s="15" t="s">
        <v>11</v>
      </c>
      <c r="F158" s="14">
        <v>1</v>
      </c>
      <c r="G158" s="19"/>
      <c r="H158" s="19"/>
      <c r="I158" s="20"/>
    </row>
    <row r="159" spans="1:9" ht="18" customHeight="1" x14ac:dyDescent="0.3">
      <c r="A159" s="14">
        <v>10</v>
      </c>
      <c r="B159" s="43" t="s">
        <v>134</v>
      </c>
      <c r="C159" s="43"/>
      <c r="D159" s="43"/>
      <c r="E159" s="15" t="s">
        <v>11</v>
      </c>
      <c r="F159" s="14">
        <v>5</v>
      </c>
      <c r="G159" s="19"/>
      <c r="H159" s="19"/>
      <c r="I159" s="20"/>
    </row>
    <row r="160" spans="1:9" ht="18" customHeight="1" x14ac:dyDescent="0.3">
      <c r="A160" s="26">
        <v>11</v>
      </c>
      <c r="B160" s="43" t="s">
        <v>135</v>
      </c>
      <c r="C160" s="43"/>
      <c r="D160" s="43"/>
      <c r="E160" s="15" t="s">
        <v>11</v>
      </c>
      <c r="F160" s="14">
        <v>5</v>
      </c>
      <c r="G160" s="19"/>
      <c r="H160" s="19"/>
      <c r="I160" s="20"/>
    </row>
    <row r="161" spans="1:9" ht="18" customHeight="1" x14ac:dyDescent="0.3">
      <c r="A161" s="14">
        <v>12</v>
      </c>
      <c r="B161" s="43" t="s">
        <v>136</v>
      </c>
      <c r="C161" s="43"/>
      <c r="D161" s="43"/>
      <c r="E161" s="15" t="s">
        <v>11</v>
      </c>
      <c r="F161" s="14">
        <v>1</v>
      </c>
      <c r="G161" s="19"/>
      <c r="H161" s="19"/>
      <c r="I161" s="20"/>
    </row>
    <row r="162" spans="1:9" ht="18" customHeight="1" x14ac:dyDescent="0.3">
      <c r="A162" s="26">
        <v>13</v>
      </c>
      <c r="B162" s="43" t="s">
        <v>137</v>
      </c>
      <c r="C162" s="43"/>
      <c r="D162" s="43"/>
      <c r="E162" s="15" t="s">
        <v>11</v>
      </c>
      <c r="F162" s="14">
        <v>1</v>
      </c>
      <c r="G162" s="19"/>
      <c r="H162" s="19"/>
      <c r="I162" s="20"/>
    </row>
    <row r="163" spans="1:9" ht="18" customHeight="1" x14ac:dyDescent="0.3">
      <c r="A163" s="14">
        <v>14</v>
      </c>
      <c r="B163" s="48" t="s">
        <v>138</v>
      </c>
      <c r="C163" s="48"/>
      <c r="D163" s="48"/>
      <c r="E163" s="15" t="s">
        <v>11</v>
      </c>
      <c r="F163" s="9">
        <v>1</v>
      </c>
      <c r="G163" s="11"/>
      <c r="H163" s="19"/>
      <c r="I163" s="13"/>
    </row>
    <row r="164" spans="1:9" ht="18" customHeight="1" thickBot="1" x14ac:dyDescent="0.35">
      <c r="A164" s="26">
        <v>15</v>
      </c>
      <c r="B164" s="43" t="s">
        <v>139</v>
      </c>
      <c r="C164" s="43"/>
      <c r="D164" s="43"/>
      <c r="E164" s="15" t="s">
        <v>11</v>
      </c>
      <c r="F164" s="14">
        <v>1</v>
      </c>
      <c r="G164" s="16"/>
      <c r="H164" s="19"/>
      <c r="I164" s="20"/>
    </row>
    <row r="165" spans="1:9" ht="18" customHeight="1" thickBot="1" x14ac:dyDescent="0.4">
      <c r="A165" s="49" t="s">
        <v>21</v>
      </c>
      <c r="B165" s="50"/>
      <c r="C165" s="50"/>
      <c r="D165" s="50"/>
      <c r="E165" s="50"/>
      <c r="F165" s="50"/>
      <c r="G165" s="50"/>
      <c r="H165" s="17">
        <f>SUM(H150:H164)</f>
        <v>0</v>
      </c>
      <c r="I165" s="18">
        <f>H165*1.19</f>
        <v>0</v>
      </c>
    </row>
    <row r="166" spans="1:9" ht="18" customHeight="1" thickBot="1" x14ac:dyDescent="0.3">
      <c r="A166" s="51" t="s">
        <v>140</v>
      </c>
      <c r="B166" s="52"/>
      <c r="C166" s="52"/>
      <c r="D166" s="52"/>
      <c r="E166" s="52"/>
      <c r="F166" s="52"/>
      <c r="G166" s="52"/>
      <c r="H166" s="52"/>
      <c r="I166" s="53"/>
    </row>
    <row r="167" spans="1:9" ht="18" customHeight="1" x14ac:dyDescent="0.3">
      <c r="A167" s="14">
        <v>1</v>
      </c>
      <c r="B167" s="43" t="s">
        <v>141</v>
      </c>
      <c r="C167" s="43"/>
      <c r="D167" s="43"/>
      <c r="E167" s="15" t="s">
        <v>11</v>
      </c>
      <c r="F167" s="14">
        <v>1</v>
      </c>
      <c r="G167" s="16"/>
      <c r="H167" s="19"/>
      <c r="I167" s="20"/>
    </row>
    <row r="168" spans="1:9" ht="18" customHeight="1" x14ac:dyDescent="0.3">
      <c r="A168" s="14">
        <v>2</v>
      </c>
      <c r="B168" s="43" t="s">
        <v>142</v>
      </c>
      <c r="C168" s="43"/>
      <c r="D168" s="43"/>
      <c r="E168" s="15" t="s">
        <v>11</v>
      </c>
      <c r="F168" s="14">
        <v>1</v>
      </c>
      <c r="G168" s="16"/>
      <c r="H168" s="19"/>
      <c r="I168" s="20"/>
    </row>
    <row r="169" spans="1:9" ht="18" customHeight="1" x14ac:dyDescent="0.3">
      <c r="A169" s="14">
        <v>3</v>
      </c>
      <c r="B169" s="43" t="s">
        <v>143</v>
      </c>
      <c r="C169" s="43"/>
      <c r="D169" s="43"/>
      <c r="E169" s="15" t="s">
        <v>11</v>
      </c>
      <c r="F169" s="14">
        <v>1</v>
      </c>
      <c r="G169" s="16"/>
      <c r="H169" s="19"/>
      <c r="I169" s="20"/>
    </row>
    <row r="170" spans="1:9" ht="18" customHeight="1" x14ac:dyDescent="0.3">
      <c r="A170" s="14">
        <v>4</v>
      </c>
      <c r="B170" s="43" t="s">
        <v>144</v>
      </c>
      <c r="C170" s="43"/>
      <c r="D170" s="43"/>
      <c r="E170" s="15" t="s">
        <v>11</v>
      </c>
      <c r="F170" s="14">
        <v>1</v>
      </c>
      <c r="G170" s="16"/>
      <c r="H170" s="19"/>
      <c r="I170" s="20"/>
    </row>
    <row r="171" spans="1:9" ht="18" customHeight="1" x14ac:dyDescent="0.3">
      <c r="A171" s="14">
        <v>5</v>
      </c>
      <c r="B171" s="43" t="s">
        <v>145</v>
      </c>
      <c r="C171" s="43"/>
      <c r="D171" s="43"/>
      <c r="E171" s="15" t="s">
        <v>11</v>
      </c>
      <c r="F171" s="14">
        <v>2</v>
      </c>
      <c r="G171" s="16"/>
      <c r="H171" s="19"/>
      <c r="I171" s="20"/>
    </row>
    <row r="172" spans="1:9" ht="18" customHeight="1" x14ac:dyDescent="0.3">
      <c r="A172" s="14">
        <v>6</v>
      </c>
      <c r="B172" s="43" t="s">
        <v>146</v>
      </c>
      <c r="C172" s="43"/>
      <c r="D172" s="43"/>
      <c r="E172" s="15" t="s">
        <v>11</v>
      </c>
      <c r="F172" s="14">
        <v>1</v>
      </c>
      <c r="G172" s="16"/>
      <c r="H172" s="19"/>
      <c r="I172" s="20"/>
    </row>
    <row r="173" spans="1:9" ht="18" customHeight="1" x14ac:dyDescent="0.3">
      <c r="A173" s="14">
        <v>7</v>
      </c>
      <c r="B173" s="43" t="s">
        <v>147</v>
      </c>
      <c r="C173" s="43"/>
      <c r="D173" s="43"/>
      <c r="E173" s="15" t="s">
        <v>11</v>
      </c>
      <c r="F173" s="14">
        <v>1</v>
      </c>
      <c r="G173" s="16"/>
      <c r="H173" s="19"/>
      <c r="I173" s="20"/>
    </row>
    <row r="174" spans="1:9" ht="18" customHeight="1" x14ac:dyDescent="0.3">
      <c r="A174" s="14">
        <v>8</v>
      </c>
      <c r="B174" s="43" t="s">
        <v>148</v>
      </c>
      <c r="C174" s="43"/>
      <c r="D174" s="43"/>
      <c r="E174" s="15" t="s">
        <v>11</v>
      </c>
      <c r="F174" s="14">
        <v>1</v>
      </c>
      <c r="G174" s="16"/>
      <c r="H174" s="19"/>
      <c r="I174" s="20"/>
    </row>
    <row r="175" spans="1:9" ht="18" customHeight="1" x14ac:dyDescent="0.3">
      <c r="A175" s="14">
        <v>9</v>
      </c>
      <c r="B175" s="43" t="s">
        <v>149</v>
      </c>
      <c r="C175" s="43"/>
      <c r="D175" s="43"/>
      <c r="E175" s="15" t="s">
        <v>11</v>
      </c>
      <c r="F175" s="14">
        <v>1</v>
      </c>
      <c r="G175" s="16"/>
      <c r="H175" s="19"/>
      <c r="I175" s="20"/>
    </row>
    <row r="176" spans="1:9" ht="18" customHeight="1" x14ac:dyDescent="0.3">
      <c r="A176" s="14">
        <v>10</v>
      </c>
      <c r="B176" s="43" t="s">
        <v>150</v>
      </c>
      <c r="C176" s="43"/>
      <c r="D176" s="43"/>
      <c r="E176" s="15" t="s">
        <v>11</v>
      </c>
      <c r="F176" s="14">
        <v>1</v>
      </c>
      <c r="G176" s="16"/>
      <c r="H176" s="19"/>
      <c r="I176" s="20"/>
    </row>
    <row r="177" spans="1:9" ht="18" customHeight="1" x14ac:dyDescent="0.3">
      <c r="A177" s="14">
        <v>11</v>
      </c>
      <c r="B177" s="43" t="s">
        <v>151</v>
      </c>
      <c r="C177" s="43"/>
      <c r="D177" s="43"/>
      <c r="E177" s="15" t="s">
        <v>11</v>
      </c>
      <c r="F177" s="14">
        <v>1</v>
      </c>
      <c r="G177" s="16"/>
      <c r="H177" s="19"/>
      <c r="I177" s="20"/>
    </row>
    <row r="178" spans="1:9" ht="18" customHeight="1" x14ac:dyDescent="0.3">
      <c r="A178" s="14">
        <v>12</v>
      </c>
      <c r="B178" s="43" t="s">
        <v>152</v>
      </c>
      <c r="C178" s="43"/>
      <c r="D178" s="43"/>
      <c r="E178" s="15" t="s">
        <v>11</v>
      </c>
      <c r="F178" s="14">
        <v>1</v>
      </c>
      <c r="G178" s="16"/>
      <c r="H178" s="19"/>
      <c r="I178" s="20"/>
    </row>
    <row r="179" spans="1:9" ht="18" customHeight="1" x14ac:dyDescent="0.3">
      <c r="A179" s="14">
        <v>13</v>
      </c>
      <c r="B179" s="43" t="s">
        <v>153</v>
      </c>
      <c r="C179" s="43"/>
      <c r="D179" s="43"/>
      <c r="E179" s="15" t="s">
        <v>11</v>
      </c>
      <c r="F179" s="14">
        <v>1</v>
      </c>
      <c r="G179" s="16"/>
      <c r="H179" s="19"/>
      <c r="I179" s="20"/>
    </row>
    <row r="180" spans="1:9" ht="18" customHeight="1" thickBot="1" x14ac:dyDescent="0.35">
      <c r="A180" s="14">
        <v>14</v>
      </c>
      <c r="B180" s="43" t="s">
        <v>154</v>
      </c>
      <c r="C180" s="43"/>
      <c r="D180" s="43"/>
      <c r="E180" s="15" t="s">
        <v>11</v>
      </c>
      <c r="F180" s="14">
        <v>2</v>
      </c>
      <c r="G180" s="16"/>
      <c r="H180" s="19"/>
      <c r="I180" s="20"/>
    </row>
    <row r="181" spans="1:9" ht="18" customHeight="1" thickBot="1" x14ac:dyDescent="0.4">
      <c r="A181" s="49" t="s">
        <v>21</v>
      </c>
      <c r="B181" s="50"/>
      <c r="C181" s="50"/>
      <c r="D181" s="50"/>
      <c r="E181" s="50"/>
      <c r="F181" s="50"/>
      <c r="G181" s="50"/>
      <c r="H181" s="17">
        <f>SUM(H167:H180)</f>
        <v>0</v>
      </c>
      <c r="I181" s="18">
        <f>H181*1.19</f>
        <v>0</v>
      </c>
    </row>
    <row r="182" spans="1:9" ht="18" customHeight="1" thickBot="1" x14ac:dyDescent="0.3">
      <c r="A182" s="51" t="s">
        <v>155</v>
      </c>
      <c r="B182" s="52"/>
      <c r="C182" s="52"/>
      <c r="D182" s="52"/>
      <c r="E182" s="52"/>
      <c r="F182" s="52"/>
      <c r="G182" s="52"/>
      <c r="H182" s="52"/>
      <c r="I182" s="53"/>
    </row>
    <row r="183" spans="1:9" ht="18" customHeight="1" x14ac:dyDescent="0.3">
      <c r="A183" s="14">
        <v>1</v>
      </c>
      <c r="B183" s="43" t="s">
        <v>156</v>
      </c>
      <c r="C183" s="43"/>
      <c r="D183" s="43"/>
      <c r="E183" s="15" t="s">
        <v>11</v>
      </c>
      <c r="F183" s="14">
        <v>2</v>
      </c>
      <c r="G183" s="16"/>
      <c r="H183" s="19"/>
      <c r="I183" s="20"/>
    </row>
    <row r="184" spans="1:9" ht="18" customHeight="1" x14ac:dyDescent="0.3">
      <c r="A184" s="14">
        <v>2</v>
      </c>
      <c r="B184" s="43" t="s">
        <v>157</v>
      </c>
      <c r="C184" s="43"/>
      <c r="D184" s="43"/>
      <c r="E184" s="15" t="s">
        <v>11</v>
      </c>
      <c r="F184" s="14">
        <v>2</v>
      </c>
      <c r="G184" s="16"/>
      <c r="H184" s="19"/>
      <c r="I184" s="20"/>
    </row>
    <row r="185" spans="1:9" ht="18" customHeight="1" x14ac:dyDescent="0.3">
      <c r="A185" s="14">
        <v>3</v>
      </c>
      <c r="B185" s="43" t="s">
        <v>158</v>
      </c>
      <c r="C185" s="43"/>
      <c r="D185" s="43"/>
      <c r="E185" s="15" t="s">
        <v>11</v>
      </c>
      <c r="F185" s="14">
        <v>2</v>
      </c>
      <c r="G185" s="16"/>
      <c r="H185" s="19"/>
      <c r="I185" s="20"/>
    </row>
    <row r="186" spans="1:9" ht="18" customHeight="1" x14ac:dyDescent="0.3">
      <c r="A186" s="14">
        <v>4</v>
      </c>
      <c r="B186" s="43" t="s">
        <v>159</v>
      </c>
      <c r="C186" s="43"/>
      <c r="D186" s="43"/>
      <c r="E186" s="15" t="s">
        <v>11</v>
      </c>
      <c r="F186" s="14">
        <v>2</v>
      </c>
      <c r="G186" s="16"/>
      <c r="H186" s="19"/>
      <c r="I186" s="20"/>
    </row>
    <row r="187" spans="1:9" ht="18" customHeight="1" x14ac:dyDescent="0.3">
      <c r="A187" s="14">
        <v>5</v>
      </c>
      <c r="B187" s="43" t="s">
        <v>160</v>
      </c>
      <c r="C187" s="43"/>
      <c r="D187" s="43"/>
      <c r="E187" s="15" t="s">
        <v>11</v>
      </c>
      <c r="F187" s="14">
        <v>2</v>
      </c>
      <c r="G187" s="16"/>
      <c r="H187" s="19"/>
      <c r="I187" s="20"/>
    </row>
    <row r="188" spans="1:9" ht="18" customHeight="1" x14ac:dyDescent="0.3">
      <c r="A188" s="14">
        <v>6</v>
      </c>
      <c r="B188" s="43" t="s">
        <v>161</v>
      </c>
      <c r="C188" s="43"/>
      <c r="D188" s="43"/>
      <c r="E188" s="15" t="s">
        <v>11</v>
      </c>
      <c r="F188" s="14">
        <v>2</v>
      </c>
      <c r="G188" s="16"/>
      <c r="H188" s="19"/>
      <c r="I188" s="20"/>
    </row>
    <row r="189" spans="1:9" ht="18" customHeight="1" x14ac:dyDescent="0.3">
      <c r="A189" s="14">
        <v>13</v>
      </c>
      <c r="B189" s="43" t="s">
        <v>162</v>
      </c>
      <c r="C189" s="43"/>
      <c r="D189" s="43"/>
      <c r="E189" s="15" t="s">
        <v>11</v>
      </c>
      <c r="F189" s="14">
        <v>4</v>
      </c>
      <c r="G189" s="16"/>
      <c r="H189" s="19"/>
      <c r="I189" s="20"/>
    </row>
    <row r="190" spans="1:9" ht="18" customHeight="1" x14ac:dyDescent="0.3">
      <c r="A190" s="14">
        <v>14</v>
      </c>
      <c r="B190" s="43" t="s">
        <v>163</v>
      </c>
      <c r="C190" s="43"/>
      <c r="D190" s="43"/>
      <c r="E190" s="15" t="s">
        <v>11</v>
      </c>
      <c r="F190" s="14">
        <v>4</v>
      </c>
      <c r="G190" s="16"/>
      <c r="H190" s="19"/>
      <c r="I190" s="20"/>
    </row>
    <row r="191" spans="1:9" ht="18" customHeight="1" x14ac:dyDescent="0.3">
      <c r="A191" s="14">
        <v>15</v>
      </c>
      <c r="B191" s="43" t="s">
        <v>164</v>
      </c>
      <c r="C191" s="43"/>
      <c r="D191" s="43"/>
      <c r="E191" s="15" t="s">
        <v>11</v>
      </c>
      <c r="F191" s="14">
        <v>2</v>
      </c>
      <c r="G191" s="16"/>
      <c r="H191" s="19"/>
      <c r="I191" s="20"/>
    </row>
    <row r="192" spans="1:9" ht="18" customHeight="1" x14ac:dyDescent="0.3">
      <c r="A192" s="14">
        <v>16</v>
      </c>
      <c r="B192" s="43" t="s">
        <v>165</v>
      </c>
      <c r="C192" s="43"/>
      <c r="D192" s="43"/>
      <c r="E192" s="15" t="s">
        <v>11</v>
      </c>
      <c r="F192" s="14">
        <v>2</v>
      </c>
      <c r="G192" s="16"/>
      <c r="H192" s="19"/>
      <c r="I192" s="20"/>
    </row>
    <row r="193" spans="1:9" ht="18" customHeight="1" x14ac:dyDescent="0.3">
      <c r="A193" s="14">
        <v>17</v>
      </c>
      <c r="B193" s="43" t="s">
        <v>166</v>
      </c>
      <c r="C193" s="43"/>
      <c r="D193" s="43"/>
      <c r="E193" s="15" t="s">
        <v>11</v>
      </c>
      <c r="F193" s="14">
        <v>8</v>
      </c>
      <c r="G193" s="16"/>
      <c r="H193" s="19"/>
      <c r="I193" s="20"/>
    </row>
    <row r="194" spans="1:9" ht="18" customHeight="1" x14ac:dyDescent="0.3">
      <c r="A194" s="14">
        <v>18</v>
      </c>
      <c r="B194" s="43" t="s">
        <v>167</v>
      </c>
      <c r="C194" s="43"/>
      <c r="D194" s="43"/>
      <c r="E194" s="15" t="s">
        <v>11</v>
      </c>
      <c r="F194" s="14">
        <v>8</v>
      </c>
      <c r="G194" s="16"/>
      <c r="H194" s="19"/>
      <c r="I194" s="20"/>
    </row>
    <row r="195" spans="1:9" ht="18" customHeight="1" x14ac:dyDescent="0.3">
      <c r="A195" s="14">
        <v>19</v>
      </c>
      <c r="B195" s="43" t="s">
        <v>168</v>
      </c>
      <c r="C195" s="43"/>
      <c r="D195" s="43"/>
      <c r="E195" s="15" t="s">
        <v>169</v>
      </c>
      <c r="F195" s="14">
        <v>1</v>
      </c>
      <c r="G195" s="16"/>
      <c r="H195" s="19"/>
      <c r="I195" s="20"/>
    </row>
    <row r="196" spans="1:9" ht="18" customHeight="1" x14ac:dyDescent="0.3">
      <c r="A196" s="14">
        <v>20</v>
      </c>
      <c r="B196" s="43" t="s">
        <v>170</v>
      </c>
      <c r="C196" s="43"/>
      <c r="D196" s="43"/>
      <c r="E196" s="15" t="s">
        <v>9</v>
      </c>
      <c r="F196" s="14">
        <v>1</v>
      </c>
      <c r="G196" s="16"/>
      <c r="H196" s="19"/>
      <c r="I196" s="20"/>
    </row>
    <row r="197" spans="1:9" ht="18" customHeight="1" x14ac:dyDescent="0.3">
      <c r="A197" s="14">
        <v>21</v>
      </c>
      <c r="B197" s="43" t="s">
        <v>171</v>
      </c>
      <c r="C197" s="43"/>
      <c r="D197" s="43"/>
      <c r="E197" s="15" t="s">
        <v>9</v>
      </c>
      <c r="F197" s="14">
        <v>1</v>
      </c>
      <c r="G197" s="16"/>
      <c r="H197" s="19"/>
      <c r="I197" s="20"/>
    </row>
    <row r="198" spans="1:9" ht="18" customHeight="1" x14ac:dyDescent="0.3">
      <c r="A198" s="14">
        <v>22</v>
      </c>
      <c r="B198" s="43" t="s">
        <v>95</v>
      </c>
      <c r="C198" s="43"/>
      <c r="D198" s="43"/>
      <c r="E198" s="15" t="s">
        <v>11</v>
      </c>
      <c r="F198" s="14">
        <v>2</v>
      </c>
      <c r="G198" s="16"/>
      <c r="H198" s="19"/>
      <c r="I198" s="20"/>
    </row>
    <row r="199" spans="1:9" ht="18" customHeight="1" x14ac:dyDescent="0.3">
      <c r="A199" s="14">
        <v>23</v>
      </c>
      <c r="B199" s="43" t="s">
        <v>96</v>
      </c>
      <c r="C199" s="43"/>
      <c r="D199" s="43"/>
      <c r="E199" s="15" t="s">
        <v>11</v>
      </c>
      <c r="F199" s="14">
        <v>2</v>
      </c>
      <c r="G199" s="16"/>
      <c r="H199" s="19"/>
      <c r="I199" s="20"/>
    </row>
    <row r="200" spans="1:9" ht="18" customHeight="1" x14ac:dyDescent="0.3">
      <c r="A200" s="14">
        <v>24</v>
      </c>
      <c r="B200" s="43" t="s">
        <v>172</v>
      </c>
      <c r="C200" s="43"/>
      <c r="D200" s="43"/>
      <c r="E200" s="15" t="s">
        <v>11</v>
      </c>
      <c r="F200" s="14">
        <v>8</v>
      </c>
      <c r="G200" s="16"/>
      <c r="H200" s="19"/>
      <c r="I200" s="20"/>
    </row>
    <row r="201" spans="1:9" ht="18" customHeight="1" x14ac:dyDescent="0.3">
      <c r="A201" s="14">
        <v>25</v>
      </c>
      <c r="B201" s="43" t="s">
        <v>173</v>
      </c>
      <c r="C201" s="43"/>
      <c r="D201" s="43"/>
      <c r="E201" s="15" t="s">
        <v>11</v>
      </c>
      <c r="F201" s="14">
        <v>1</v>
      </c>
      <c r="G201" s="16"/>
      <c r="H201" s="19"/>
      <c r="I201" s="20"/>
    </row>
    <row r="202" spans="1:9" ht="18" customHeight="1" thickBot="1" x14ac:dyDescent="0.35">
      <c r="A202" s="14">
        <v>26</v>
      </c>
      <c r="B202" s="43" t="s">
        <v>174</v>
      </c>
      <c r="C202" s="43"/>
      <c r="D202" s="43"/>
      <c r="E202" s="15" t="s">
        <v>9</v>
      </c>
      <c r="F202" s="14">
        <v>1</v>
      </c>
      <c r="G202" s="16"/>
      <c r="H202" s="19"/>
      <c r="I202" s="20"/>
    </row>
    <row r="203" spans="1:9" ht="18" customHeight="1" thickBot="1" x14ac:dyDescent="0.4">
      <c r="A203" s="49" t="s">
        <v>21</v>
      </c>
      <c r="B203" s="50"/>
      <c r="C203" s="50"/>
      <c r="D203" s="50"/>
      <c r="E203" s="50"/>
      <c r="F203" s="50"/>
      <c r="G203" s="50"/>
      <c r="H203" s="17">
        <f>SUM(H183:H202)</f>
        <v>0</v>
      </c>
      <c r="I203" s="18">
        <f>H203*1.19</f>
        <v>0</v>
      </c>
    </row>
    <row r="204" spans="1:9" ht="18" customHeight="1" thickBot="1" x14ac:dyDescent="0.3">
      <c r="A204" s="51" t="s">
        <v>175</v>
      </c>
      <c r="B204" s="52"/>
      <c r="C204" s="52"/>
      <c r="D204" s="52"/>
      <c r="E204" s="52"/>
      <c r="F204" s="52"/>
      <c r="G204" s="52"/>
      <c r="H204" s="52"/>
      <c r="I204" s="53"/>
    </row>
    <row r="205" spans="1:9" ht="18" customHeight="1" x14ac:dyDescent="0.3">
      <c r="A205" s="14">
        <v>1</v>
      </c>
      <c r="B205" s="43" t="s">
        <v>176</v>
      </c>
      <c r="C205" s="43"/>
      <c r="D205" s="43"/>
      <c r="E205" s="15" t="s">
        <v>11</v>
      </c>
      <c r="F205" s="14">
        <v>2</v>
      </c>
      <c r="G205" s="16"/>
      <c r="H205" s="19"/>
      <c r="I205" s="20"/>
    </row>
    <row r="206" spans="1:9" ht="18" customHeight="1" x14ac:dyDescent="0.3">
      <c r="A206" s="14">
        <v>2</v>
      </c>
      <c r="B206" s="43" t="s">
        <v>177</v>
      </c>
      <c r="C206" s="43"/>
      <c r="D206" s="43"/>
      <c r="E206" s="15" t="s">
        <v>11</v>
      </c>
      <c r="F206" s="14">
        <v>2</v>
      </c>
      <c r="G206" s="16"/>
      <c r="H206" s="19"/>
      <c r="I206" s="20"/>
    </row>
    <row r="207" spans="1:9" ht="18" customHeight="1" x14ac:dyDescent="0.3">
      <c r="A207" s="14">
        <v>3</v>
      </c>
      <c r="B207" s="43" t="s">
        <v>178</v>
      </c>
      <c r="C207" s="43"/>
      <c r="D207" s="43"/>
      <c r="E207" s="15" t="s">
        <v>11</v>
      </c>
      <c r="F207" s="14">
        <v>2</v>
      </c>
      <c r="G207" s="16"/>
      <c r="H207" s="19"/>
      <c r="I207" s="20"/>
    </row>
    <row r="208" spans="1:9" ht="18" customHeight="1" thickBot="1" x14ac:dyDescent="0.35">
      <c r="A208" s="14">
        <v>4</v>
      </c>
      <c r="B208" s="58" t="s">
        <v>179</v>
      </c>
      <c r="C208" s="59"/>
      <c r="D208" s="60"/>
      <c r="E208" s="15" t="s">
        <v>11</v>
      </c>
      <c r="F208" s="14">
        <v>2</v>
      </c>
      <c r="G208" s="16"/>
      <c r="H208" s="19"/>
      <c r="I208" s="20"/>
    </row>
    <row r="209" spans="1:9" ht="18" customHeight="1" x14ac:dyDescent="0.3">
      <c r="A209" s="14">
        <v>5</v>
      </c>
      <c r="B209" s="54" t="s">
        <v>12</v>
      </c>
      <c r="C209" s="54"/>
      <c r="D209" s="54"/>
      <c r="E209" s="21" t="s">
        <v>11</v>
      </c>
      <c r="F209" s="22">
        <v>1</v>
      </c>
      <c r="G209" s="23"/>
      <c r="H209" s="24"/>
      <c r="I209" s="25"/>
    </row>
    <row r="210" spans="1:9" ht="18" customHeight="1" x14ac:dyDescent="0.3">
      <c r="A210" s="14">
        <v>6</v>
      </c>
      <c r="B210" s="54" t="s">
        <v>180</v>
      </c>
      <c r="C210" s="54"/>
      <c r="D210" s="54"/>
      <c r="E210" s="21" t="s">
        <v>9</v>
      </c>
      <c r="F210" s="22">
        <v>1</v>
      </c>
      <c r="G210" s="23"/>
      <c r="H210" s="24"/>
      <c r="I210" s="25"/>
    </row>
    <row r="211" spans="1:9" ht="18" customHeight="1" x14ac:dyDescent="0.3">
      <c r="A211" s="14">
        <v>7</v>
      </c>
      <c r="B211" s="54" t="s">
        <v>94</v>
      </c>
      <c r="C211" s="54"/>
      <c r="D211" s="54"/>
      <c r="E211" s="21" t="s">
        <v>11</v>
      </c>
      <c r="F211" s="22">
        <v>2</v>
      </c>
      <c r="G211" s="23"/>
      <c r="H211" s="24"/>
      <c r="I211" s="25"/>
    </row>
    <row r="212" spans="1:9" ht="18" customHeight="1" thickBot="1" x14ac:dyDescent="0.35">
      <c r="A212" s="14">
        <v>8</v>
      </c>
      <c r="B212" s="54" t="s">
        <v>181</v>
      </c>
      <c r="C212" s="54"/>
      <c r="D212" s="54"/>
      <c r="E212" s="21" t="s">
        <v>11</v>
      </c>
      <c r="F212" s="22">
        <v>2</v>
      </c>
      <c r="G212" s="23"/>
      <c r="H212" s="24"/>
      <c r="I212" s="25"/>
    </row>
    <row r="213" spans="1:9" ht="18" customHeight="1" thickBot="1" x14ac:dyDescent="0.4">
      <c r="A213" s="49" t="s">
        <v>21</v>
      </c>
      <c r="B213" s="50"/>
      <c r="C213" s="50"/>
      <c r="D213" s="50"/>
      <c r="E213" s="50"/>
      <c r="F213" s="50"/>
      <c r="G213" s="61"/>
      <c r="H213" s="17">
        <f>SUM(H205:H212)</f>
        <v>0</v>
      </c>
      <c r="I213" s="18">
        <f>SUM(I205:I212)</f>
        <v>0</v>
      </c>
    </row>
    <row r="214" spans="1:9" ht="18" customHeight="1" thickBot="1" x14ac:dyDescent="0.3">
      <c r="A214" s="51" t="s">
        <v>182</v>
      </c>
      <c r="B214" s="52"/>
      <c r="C214" s="52"/>
      <c r="D214" s="52"/>
      <c r="E214" s="52"/>
      <c r="F214" s="52"/>
      <c r="G214" s="52"/>
      <c r="H214" s="52"/>
      <c r="I214" s="53"/>
    </row>
    <row r="215" spans="1:9" ht="18" customHeight="1" x14ac:dyDescent="0.3">
      <c r="A215" s="14">
        <v>1</v>
      </c>
      <c r="B215" s="63" t="s">
        <v>183</v>
      </c>
      <c r="C215" s="64"/>
      <c r="D215" s="65"/>
      <c r="E215" s="15" t="s">
        <v>11</v>
      </c>
      <c r="F215" s="14">
        <v>1</v>
      </c>
      <c r="G215" s="16"/>
      <c r="H215" s="19"/>
      <c r="I215" s="20"/>
    </row>
    <row r="216" spans="1:9" ht="18" customHeight="1" x14ac:dyDescent="0.3">
      <c r="A216" s="14">
        <v>2</v>
      </c>
      <c r="B216" s="55" t="s">
        <v>183</v>
      </c>
      <c r="C216" s="56"/>
      <c r="D216" s="57"/>
      <c r="E216" s="15" t="s">
        <v>11</v>
      </c>
      <c r="F216" s="14">
        <v>1</v>
      </c>
      <c r="G216" s="16"/>
      <c r="H216" s="19"/>
      <c r="I216" s="20"/>
    </row>
    <row r="217" spans="1:9" ht="18" customHeight="1" x14ac:dyDescent="0.3">
      <c r="A217" s="14">
        <v>3</v>
      </c>
      <c r="B217" s="43" t="s">
        <v>184</v>
      </c>
      <c r="C217" s="43"/>
      <c r="D217" s="43"/>
      <c r="E217" s="15" t="s">
        <v>11</v>
      </c>
      <c r="F217" s="14">
        <v>1</v>
      </c>
      <c r="G217" s="16"/>
      <c r="H217" s="19"/>
      <c r="I217" s="20"/>
    </row>
    <row r="218" spans="1:9" ht="18" customHeight="1" x14ac:dyDescent="0.3">
      <c r="A218" s="14">
        <v>4</v>
      </c>
      <c r="B218" s="43" t="s">
        <v>185</v>
      </c>
      <c r="C218" s="43"/>
      <c r="D218" s="43"/>
      <c r="E218" s="15" t="s">
        <v>11</v>
      </c>
      <c r="F218" s="14">
        <v>1</v>
      </c>
      <c r="G218" s="16"/>
      <c r="H218" s="19"/>
      <c r="I218" s="20"/>
    </row>
    <row r="219" spans="1:9" ht="18" customHeight="1" x14ac:dyDescent="0.3">
      <c r="A219" s="14">
        <v>5</v>
      </c>
      <c r="B219" s="43" t="s">
        <v>185</v>
      </c>
      <c r="C219" s="43"/>
      <c r="D219" s="43"/>
      <c r="E219" s="15" t="s">
        <v>11</v>
      </c>
      <c r="F219" s="14">
        <v>1</v>
      </c>
      <c r="G219" s="16"/>
      <c r="H219" s="19"/>
      <c r="I219" s="20"/>
    </row>
    <row r="220" spans="1:9" ht="18" customHeight="1" x14ac:dyDescent="0.3">
      <c r="A220" s="14">
        <v>6</v>
      </c>
      <c r="B220" s="43" t="s">
        <v>186</v>
      </c>
      <c r="C220" s="43"/>
      <c r="D220" s="43"/>
      <c r="E220" s="15" t="s">
        <v>11</v>
      </c>
      <c r="F220" s="14">
        <v>1</v>
      </c>
      <c r="G220" s="16"/>
      <c r="H220" s="19"/>
      <c r="I220" s="20"/>
    </row>
    <row r="221" spans="1:9" ht="18" customHeight="1" thickBot="1" x14ac:dyDescent="0.35">
      <c r="A221" s="14">
        <v>7</v>
      </c>
      <c r="B221" s="43" t="s">
        <v>187</v>
      </c>
      <c r="C221" s="43"/>
      <c r="D221" s="43"/>
      <c r="E221" s="15" t="s">
        <v>11</v>
      </c>
      <c r="F221" s="14">
        <v>1</v>
      </c>
      <c r="G221" s="16"/>
      <c r="H221" s="19"/>
      <c r="I221" s="20"/>
    </row>
    <row r="222" spans="1:9" ht="20.25" thickBot="1" x14ac:dyDescent="0.4">
      <c r="A222" s="49" t="s">
        <v>21</v>
      </c>
      <c r="B222" s="50"/>
      <c r="C222" s="50"/>
      <c r="D222" s="50"/>
      <c r="E222" s="50"/>
      <c r="F222" s="50"/>
      <c r="G222" s="50"/>
      <c r="H222" s="17">
        <f>SUM(H215:H221)</f>
        <v>0</v>
      </c>
      <c r="I222" s="18">
        <f>SUM(I215:I221)</f>
        <v>0</v>
      </c>
    </row>
    <row r="223" spans="1:9" ht="20.25" thickBot="1" x14ac:dyDescent="0.3">
      <c r="A223" s="51" t="s">
        <v>188</v>
      </c>
      <c r="B223" s="52"/>
      <c r="C223" s="52"/>
      <c r="D223" s="52"/>
      <c r="E223" s="52"/>
      <c r="F223" s="52"/>
      <c r="G223" s="52"/>
      <c r="H223" s="52"/>
      <c r="I223" s="53"/>
    </row>
    <row r="224" spans="1:9" ht="18.75" x14ac:dyDescent="0.3">
      <c r="A224" s="14">
        <v>1</v>
      </c>
      <c r="B224" s="43" t="s">
        <v>189</v>
      </c>
      <c r="C224" s="43"/>
      <c r="D224" s="43"/>
      <c r="E224" s="15" t="s">
        <v>9</v>
      </c>
      <c r="F224" s="14">
        <v>1</v>
      </c>
      <c r="G224" s="16"/>
      <c r="H224" s="19"/>
      <c r="I224" s="20"/>
    </row>
    <row r="225" spans="1:11" ht="18.75" x14ac:dyDescent="0.3">
      <c r="A225" s="14">
        <v>2</v>
      </c>
      <c r="B225" s="43" t="s">
        <v>75</v>
      </c>
      <c r="C225" s="43"/>
      <c r="D225" s="43"/>
      <c r="E225" s="15" t="s">
        <v>11</v>
      </c>
      <c r="F225" s="14">
        <v>2</v>
      </c>
      <c r="G225" s="16"/>
      <c r="H225" s="19"/>
      <c r="I225" s="20"/>
    </row>
    <row r="226" spans="1:11" ht="19.5" thickBot="1" x14ac:dyDescent="0.35">
      <c r="A226" s="14">
        <v>3</v>
      </c>
      <c r="B226" s="43" t="s">
        <v>190</v>
      </c>
      <c r="C226" s="43"/>
      <c r="D226" s="43"/>
      <c r="E226" s="15" t="s">
        <v>9</v>
      </c>
      <c r="F226" s="14">
        <v>1</v>
      </c>
      <c r="G226" s="16"/>
      <c r="H226" s="19"/>
      <c r="I226" s="20"/>
    </row>
    <row r="227" spans="1:11" ht="20.25" thickBot="1" x14ac:dyDescent="0.4">
      <c r="A227" s="49" t="s">
        <v>21</v>
      </c>
      <c r="B227" s="50"/>
      <c r="C227" s="50"/>
      <c r="D227" s="50"/>
      <c r="E227" s="50"/>
      <c r="F227" s="50"/>
      <c r="G227" s="50"/>
      <c r="H227" s="17">
        <f>SUM(H224:H226)</f>
        <v>0</v>
      </c>
      <c r="I227" s="18">
        <f>SUM(I224:I226)</f>
        <v>0</v>
      </c>
    </row>
    <row r="228" spans="1:11" ht="20.25" thickBot="1" x14ac:dyDescent="0.3">
      <c r="A228" s="51" t="s">
        <v>191</v>
      </c>
      <c r="B228" s="52"/>
      <c r="C228" s="52"/>
      <c r="D228" s="52"/>
      <c r="E228" s="52"/>
      <c r="F228" s="52"/>
      <c r="G228" s="52"/>
      <c r="H228" s="52"/>
      <c r="I228" s="53"/>
    </row>
    <row r="229" spans="1:11" ht="18.75" x14ac:dyDescent="0.3">
      <c r="A229" s="14">
        <v>1</v>
      </c>
      <c r="B229" s="43" t="s">
        <v>189</v>
      </c>
      <c r="C229" s="43"/>
      <c r="D229" s="43"/>
      <c r="E229" s="15" t="s">
        <v>9</v>
      </c>
      <c r="F229" s="14">
        <v>1</v>
      </c>
      <c r="G229" s="16"/>
      <c r="H229" s="19"/>
      <c r="I229" s="20"/>
    </row>
    <row r="230" spans="1:11" ht="18.75" x14ac:dyDescent="0.3">
      <c r="A230" s="14">
        <v>2</v>
      </c>
      <c r="B230" s="43" t="s">
        <v>192</v>
      </c>
      <c r="C230" s="43"/>
      <c r="D230" s="43"/>
      <c r="E230" s="15" t="s">
        <v>11</v>
      </c>
      <c r="F230" s="14">
        <v>4</v>
      </c>
      <c r="G230" s="16"/>
      <c r="H230" s="19"/>
      <c r="I230" s="20"/>
    </row>
    <row r="231" spans="1:11" ht="19.5" thickBot="1" x14ac:dyDescent="0.35">
      <c r="A231" s="14">
        <v>3</v>
      </c>
      <c r="B231" s="43" t="s">
        <v>193</v>
      </c>
      <c r="C231" s="43"/>
      <c r="D231" s="43"/>
      <c r="E231" s="15" t="s">
        <v>11</v>
      </c>
      <c r="F231" s="14">
        <v>3</v>
      </c>
      <c r="G231" s="16"/>
      <c r="H231" s="19"/>
      <c r="I231" s="20"/>
    </row>
    <row r="232" spans="1:11" ht="20.25" thickBot="1" x14ac:dyDescent="0.4">
      <c r="A232" s="66" t="s">
        <v>194</v>
      </c>
      <c r="B232" s="67"/>
      <c r="C232" s="67"/>
      <c r="D232" s="67"/>
      <c r="E232" s="67"/>
      <c r="F232" s="67"/>
      <c r="G232" s="67"/>
      <c r="H232" s="30">
        <f>SUM(H229:H231)</f>
        <v>0</v>
      </c>
      <c r="I232" s="31">
        <f>SUM(I229:I231)</f>
        <v>0</v>
      </c>
    </row>
    <row r="233" spans="1:11" ht="19.5" thickBot="1" x14ac:dyDescent="0.35">
      <c r="A233" s="68" t="s">
        <v>195</v>
      </c>
      <c r="B233" s="69"/>
      <c r="C233" s="69"/>
      <c r="D233" s="69"/>
      <c r="E233" s="69"/>
      <c r="F233" s="69"/>
      <c r="G233" s="70"/>
      <c r="H233" s="36">
        <f>H232+H227+H222+H213+H203+H181+H165+H148+H133+H124+H95+H82+H66+H54+H31+H20</f>
        <v>0</v>
      </c>
      <c r="I233" s="37">
        <f>H233*1.19</f>
        <v>0</v>
      </c>
    </row>
    <row r="234" spans="1:11" ht="18.75" x14ac:dyDescent="0.3">
      <c r="A234" s="32"/>
      <c r="B234" s="32"/>
      <c r="C234" s="32"/>
      <c r="D234" s="32"/>
      <c r="E234" s="32"/>
      <c r="F234" s="32"/>
      <c r="G234" s="32"/>
      <c r="H234" s="33"/>
      <c r="I234" s="33"/>
    </row>
    <row r="235" spans="1:11" ht="18.75" x14ac:dyDescent="0.3">
      <c r="A235" s="34"/>
      <c r="B235" s="35"/>
      <c r="C235" s="35"/>
      <c r="D235" s="35"/>
      <c r="E235" s="35"/>
      <c r="F235" s="35"/>
      <c r="G235" s="35"/>
      <c r="H235" s="33"/>
      <c r="I235" s="33"/>
    </row>
    <row r="236" spans="1:11" ht="18.75" x14ac:dyDescent="0.3">
      <c r="A236" s="34"/>
      <c r="B236" s="38"/>
      <c r="C236" s="39"/>
      <c r="D236" s="39" t="s">
        <v>196</v>
      </c>
      <c r="E236" s="39"/>
      <c r="F236" s="38"/>
      <c r="G236" s="39"/>
      <c r="H236" s="38"/>
      <c r="I236" s="39"/>
      <c r="J236" s="38"/>
      <c r="K236" s="39"/>
    </row>
    <row r="237" spans="1:11" ht="18.75" x14ac:dyDescent="0.3">
      <c r="B237" s="40"/>
      <c r="C237" s="41"/>
      <c r="D237" s="41"/>
      <c r="E237" s="39"/>
      <c r="F237" s="38"/>
      <c r="G237" s="39"/>
      <c r="H237" s="38"/>
      <c r="J237" s="38"/>
      <c r="K237" s="39"/>
    </row>
    <row r="240" spans="1:11" x14ac:dyDescent="0.25">
      <c r="D240" s="42"/>
    </row>
    <row r="241" spans="4:4" x14ac:dyDescent="0.25">
      <c r="D241" s="42"/>
    </row>
  </sheetData>
  <mergeCells count="228">
    <mergeCell ref="A5:I5"/>
    <mergeCell ref="B229:D229"/>
    <mergeCell ref="B230:D230"/>
    <mergeCell ref="B231:D231"/>
    <mergeCell ref="A232:G232"/>
    <mergeCell ref="A233:G233"/>
    <mergeCell ref="A223:I223"/>
    <mergeCell ref="B224:D224"/>
    <mergeCell ref="B225:D225"/>
    <mergeCell ref="B226:D226"/>
    <mergeCell ref="A227:G227"/>
    <mergeCell ref="A228:I228"/>
    <mergeCell ref="B217:D217"/>
    <mergeCell ref="B218:D218"/>
    <mergeCell ref="B219:D219"/>
    <mergeCell ref="B220:D220"/>
    <mergeCell ref="B221:D221"/>
    <mergeCell ref="A222:G222"/>
    <mergeCell ref="B211:D211"/>
    <mergeCell ref="B212:D212"/>
    <mergeCell ref="A213:G213"/>
    <mergeCell ref="A214:I214"/>
    <mergeCell ref="B215:D215"/>
    <mergeCell ref="B216:D216"/>
    <mergeCell ref="B205:D205"/>
    <mergeCell ref="B206:D206"/>
    <mergeCell ref="B207:D207"/>
    <mergeCell ref="B208:D208"/>
    <mergeCell ref="B209:D209"/>
    <mergeCell ref="B210:D210"/>
    <mergeCell ref="B199:D199"/>
    <mergeCell ref="B200:D200"/>
    <mergeCell ref="B201:D201"/>
    <mergeCell ref="B202:D202"/>
    <mergeCell ref="A203:G203"/>
    <mergeCell ref="A204:I204"/>
    <mergeCell ref="B193:D193"/>
    <mergeCell ref="B194:D194"/>
    <mergeCell ref="B195:D195"/>
    <mergeCell ref="B196:D196"/>
    <mergeCell ref="B197:D197"/>
    <mergeCell ref="B198:D198"/>
    <mergeCell ref="B187:D187"/>
    <mergeCell ref="B188:D188"/>
    <mergeCell ref="B189:D189"/>
    <mergeCell ref="B190:D190"/>
    <mergeCell ref="B191:D191"/>
    <mergeCell ref="B192:D192"/>
    <mergeCell ref="A181:G181"/>
    <mergeCell ref="A182:I182"/>
    <mergeCell ref="B183:D183"/>
    <mergeCell ref="B184:D184"/>
    <mergeCell ref="B185:D185"/>
    <mergeCell ref="B186:D186"/>
    <mergeCell ref="B175:D175"/>
    <mergeCell ref="B176:D176"/>
    <mergeCell ref="B177:D177"/>
    <mergeCell ref="B178:D178"/>
    <mergeCell ref="B179:D179"/>
    <mergeCell ref="B180:D180"/>
    <mergeCell ref="B169:D169"/>
    <mergeCell ref="B170:D170"/>
    <mergeCell ref="B171:D171"/>
    <mergeCell ref="B172:D172"/>
    <mergeCell ref="B173:D173"/>
    <mergeCell ref="B174:D174"/>
    <mergeCell ref="B163:D163"/>
    <mergeCell ref="B164:D164"/>
    <mergeCell ref="A165:G165"/>
    <mergeCell ref="A166:I166"/>
    <mergeCell ref="B167:D167"/>
    <mergeCell ref="B168:D168"/>
    <mergeCell ref="B157:D157"/>
    <mergeCell ref="B158:D158"/>
    <mergeCell ref="B159:D159"/>
    <mergeCell ref="B160:D160"/>
    <mergeCell ref="B161:D161"/>
    <mergeCell ref="B162:D162"/>
    <mergeCell ref="B151:D151"/>
    <mergeCell ref="B152:D152"/>
    <mergeCell ref="B153:D153"/>
    <mergeCell ref="B154:D154"/>
    <mergeCell ref="B155:D155"/>
    <mergeCell ref="B156:D156"/>
    <mergeCell ref="B145:D145"/>
    <mergeCell ref="B146:D146"/>
    <mergeCell ref="B147:D147"/>
    <mergeCell ref="A148:G148"/>
    <mergeCell ref="A149:I149"/>
    <mergeCell ref="B150:D150"/>
    <mergeCell ref="B139:D139"/>
    <mergeCell ref="B140:D140"/>
    <mergeCell ref="B141:D141"/>
    <mergeCell ref="B142:D142"/>
    <mergeCell ref="B143:D143"/>
    <mergeCell ref="B144:D144"/>
    <mergeCell ref="A133:G133"/>
    <mergeCell ref="A134:I134"/>
    <mergeCell ref="B135:D135"/>
    <mergeCell ref="B136:D136"/>
    <mergeCell ref="B137:D137"/>
    <mergeCell ref="B138:D138"/>
    <mergeCell ref="B127:D127"/>
    <mergeCell ref="B128:D128"/>
    <mergeCell ref="B129:D129"/>
    <mergeCell ref="B130:D130"/>
    <mergeCell ref="B131:D131"/>
    <mergeCell ref="B132:D132"/>
    <mergeCell ref="B121:D121"/>
    <mergeCell ref="B122:D122"/>
    <mergeCell ref="B123:D123"/>
    <mergeCell ref="A124:G124"/>
    <mergeCell ref="A125:I125"/>
    <mergeCell ref="B126:D126"/>
    <mergeCell ref="B115:D115"/>
    <mergeCell ref="B116:D116"/>
    <mergeCell ref="B117:D117"/>
    <mergeCell ref="B118:D118"/>
    <mergeCell ref="B119:D119"/>
    <mergeCell ref="B120:D120"/>
    <mergeCell ref="B109:D109"/>
    <mergeCell ref="B110:D110"/>
    <mergeCell ref="B111:D111"/>
    <mergeCell ref="B112:D112"/>
    <mergeCell ref="B113:D113"/>
    <mergeCell ref="B114:D114"/>
    <mergeCell ref="B103:D103"/>
    <mergeCell ref="B104:D104"/>
    <mergeCell ref="B105:D105"/>
    <mergeCell ref="B106:D106"/>
    <mergeCell ref="B107:D107"/>
    <mergeCell ref="B108:D108"/>
    <mergeCell ref="B97:D97"/>
    <mergeCell ref="B98:D98"/>
    <mergeCell ref="B99:D99"/>
    <mergeCell ref="B100:D100"/>
    <mergeCell ref="B101:D101"/>
    <mergeCell ref="B102:D102"/>
    <mergeCell ref="B91:D91"/>
    <mergeCell ref="B92:D92"/>
    <mergeCell ref="B93:D93"/>
    <mergeCell ref="B94:D94"/>
    <mergeCell ref="A95:G95"/>
    <mergeCell ref="A96:I96"/>
    <mergeCell ref="B85:D85"/>
    <mergeCell ref="B86:D86"/>
    <mergeCell ref="B87:D87"/>
    <mergeCell ref="B88:D88"/>
    <mergeCell ref="B89:D89"/>
    <mergeCell ref="B90:D90"/>
    <mergeCell ref="B79:D79"/>
    <mergeCell ref="B80:D80"/>
    <mergeCell ref="B81:D81"/>
    <mergeCell ref="A82:G82"/>
    <mergeCell ref="A83:I83"/>
    <mergeCell ref="B84:D84"/>
    <mergeCell ref="B73:D73"/>
    <mergeCell ref="B74:D74"/>
    <mergeCell ref="B75:D75"/>
    <mergeCell ref="B76:D76"/>
    <mergeCell ref="B77:D77"/>
    <mergeCell ref="B78:D78"/>
    <mergeCell ref="A67:I67"/>
    <mergeCell ref="B68:D68"/>
    <mergeCell ref="B69:D69"/>
    <mergeCell ref="B70:D70"/>
    <mergeCell ref="B71:D71"/>
    <mergeCell ref="B72:D72"/>
    <mergeCell ref="B61:D61"/>
    <mergeCell ref="B62:D62"/>
    <mergeCell ref="B63:D63"/>
    <mergeCell ref="B64:D64"/>
    <mergeCell ref="B65:D65"/>
    <mergeCell ref="A66:G66"/>
    <mergeCell ref="A55:I55"/>
    <mergeCell ref="B56:D56"/>
    <mergeCell ref="B57:D57"/>
    <mergeCell ref="B58:D58"/>
    <mergeCell ref="B59:D59"/>
    <mergeCell ref="B60:D60"/>
    <mergeCell ref="B49:D49"/>
    <mergeCell ref="B50:D50"/>
    <mergeCell ref="B51:D51"/>
    <mergeCell ref="B52:D52"/>
    <mergeCell ref="B53:D53"/>
    <mergeCell ref="A54:G54"/>
    <mergeCell ref="B43:D43"/>
    <mergeCell ref="B44:D44"/>
    <mergeCell ref="B45:D45"/>
    <mergeCell ref="B46:D46"/>
    <mergeCell ref="B47:D47"/>
    <mergeCell ref="B48:D48"/>
    <mergeCell ref="B37:D37"/>
    <mergeCell ref="B38:D38"/>
    <mergeCell ref="B39:D39"/>
    <mergeCell ref="B40:D40"/>
    <mergeCell ref="B41:D41"/>
    <mergeCell ref="B42:D42"/>
    <mergeCell ref="A31:G31"/>
    <mergeCell ref="A32:I32"/>
    <mergeCell ref="B33:D33"/>
    <mergeCell ref="B34:D34"/>
    <mergeCell ref="B35:D35"/>
    <mergeCell ref="B36:D36"/>
    <mergeCell ref="B25:D25"/>
    <mergeCell ref="B26:D26"/>
    <mergeCell ref="B27:D27"/>
    <mergeCell ref="B28:D28"/>
    <mergeCell ref="B29:D29"/>
    <mergeCell ref="B30:D30"/>
    <mergeCell ref="B19:D19"/>
    <mergeCell ref="A20:G20"/>
    <mergeCell ref="A21:I21"/>
    <mergeCell ref="B22:D22"/>
    <mergeCell ref="B23:D23"/>
    <mergeCell ref="B24:D24"/>
    <mergeCell ref="B13:D13"/>
    <mergeCell ref="B14:D14"/>
    <mergeCell ref="B15:D15"/>
    <mergeCell ref="B16:D16"/>
    <mergeCell ref="B17:D17"/>
    <mergeCell ref="B18:D18"/>
    <mergeCell ref="B7:D7"/>
    <mergeCell ref="A8:I8"/>
    <mergeCell ref="B9:D9"/>
    <mergeCell ref="B10:D10"/>
    <mergeCell ref="B11:D11"/>
    <mergeCell ref="B12:D12"/>
  </mergeCells>
  <conditionalFormatting sqref="I9:I19 I22:I30 I56:I65 I84:I94">
    <cfRule type="cellIs" dxfId="12" priority="13" stopIfTrue="1" operator="equal">
      <formula>"contract.45/2012"</formula>
    </cfRule>
  </conditionalFormatting>
  <conditionalFormatting sqref="I33:I53">
    <cfRule type="cellIs" dxfId="11" priority="3" stopIfTrue="1" operator="equal">
      <formula>"contract.45/2012"</formula>
    </cfRule>
  </conditionalFormatting>
  <conditionalFormatting sqref="I68:I81">
    <cfRule type="cellIs" dxfId="10" priority="4" stopIfTrue="1" operator="equal">
      <formula>"contract.45/2012"</formula>
    </cfRule>
  </conditionalFormatting>
  <conditionalFormatting sqref="I97:I123">
    <cfRule type="cellIs" dxfId="9" priority="2" stopIfTrue="1" operator="equal">
      <formula>"contract.45/2012"</formula>
    </cfRule>
  </conditionalFormatting>
  <conditionalFormatting sqref="I126:I132">
    <cfRule type="cellIs" dxfId="8" priority="12" stopIfTrue="1" operator="equal">
      <formula>"contract.45/2012"</formula>
    </cfRule>
  </conditionalFormatting>
  <conditionalFormatting sqref="I135:I147">
    <cfRule type="cellIs" dxfId="7" priority="11" stopIfTrue="1" operator="equal">
      <formula>"contract.45/2012"</formula>
    </cfRule>
  </conditionalFormatting>
  <conditionalFormatting sqref="I150:I164">
    <cfRule type="cellIs" dxfId="6" priority="6" stopIfTrue="1" operator="equal">
      <formula>"contract.45/2012"</formula>
    </cfRule>
  </conditionalFormatting>
  <conditionalFormatting sqref="I167:I180">
    <cfRule type="cellIs" dxfId="5" priority="10" stopIfTrue="1" operator="equal">
      <formula>"contract.45/2012"</formula>
    </cfRule>
  </conditionalFormatting>
  <conditionalFormatting sqref="I183:I202">
    <cfRule type="cellIs" dxfId="4" priority="5" stopIfTrue="1" operator="equal">
      <formula>"contract.45/2012"</formula>
    </cfRule>
  </conditionalFormatting>
  <conditionalFormatting sqref="I205:I212">
    <cfRule type="cellIs" dxfId="3" priority="1" stopIfTrue="1" operator="equal">
      <formula>"contract.45/2012"</formula>
    </cfRule>
  </conditionalFormatting>
  <conditionalFormatting sqref="I215:I221">
    <cfRule type="cellIs" dxfId="2" priority="9" stopIfTrue="1" operator="equal">
      <formula>"contract.45/2012"</formula>
    </cfRule>
  </conditionalFormatting>
  <conditionalFormatting sqref="I224:I226">
    <cfRule type="cellIs" dxfId="1" priority="8" stopIfTrue="1" operator="equal">
      <formula>"contract.45/2012"</formula>
    </cfRule>
  </conditionalFormatting>
  <conditionalFormatting sqref="I229:I231">
    <cfRule type="cellIs" dxfId="0" priority="7" stopIfTrue="1" operator="equal">
      <formula>"contract.45/2012"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 s</cp:lastModifiedBy>
  <cp:lastPrinted>2025-06-11T06:33:01Z</cp:lastPrinted>
  <dcterms:created xsi:type="dcterms:W3CDTF">2025-06-11T05:20:25Z</dcterms:created>
  <dcterms:modified xsi:type="dcterms:W3CDTF">2025-07-31T06:01:18Z</dcterms:modified>
</cp:coreProperties>
</file>